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355" yWindow="615" windowWidth="21720" windowHeight="12270" activeTab="1"/>
  </bookViews>
  <sheets>
    <sheet name="логистика" sheetId="6" r:id="rId1"/>
    <sheet name="Условия поставки" sheetId="2" r:id="rId2"/>
  </sheets>
  <definedNames>
    <definedName name="_xlnm._FilterDatabase" localSheetId="0" hidden="1">логистика!$A$2:$O$94</definedName>
  </definedNames>
  <calcPr calcId="145621"/>
</workbook>
</file>

<file path=xl/calcChain.xml><?xml version="1.0" encoding="utf-8"?>
<calcChain xmlns="http://schemas.openxmlformats.org/spreadsheetml/2006/main">
  <c r="P4" i="6" l="1"/>
  <c r="P5" i="6"/>
  <c r="P6" i="6"/>
  <c r="P7" i="6"/>
  <c r="P8" i="6"/>
  <c r="P9" i="6"/>
  <c r="P10" i="6"/>
  <c r="P11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P25" i="6"/>
  <c r="P26" i="6"/>
  <c r="P27" i="6"/>
  <c r="P28" i="6"/>
  <c r="P29" i="6"/>
  <c r="P30" i="6"/>
  <c r="P31" i="6"/>
  <c r="P32" i="6"/>
  <c r="P33" i="6"/>
  <c r="P34" i="6"/>
  <c r="P35" i="6"/>
  <c r="P36" i="6"/>
  <c r="P37" i="6"/>
  <c r="P38" i="6"/>
  <c r="P39" i="6"/>
  <c r="P40" i="6"/>
  <c r="P41" i="6"/>
  <c r="P42" i="6"/>
  <c r="P43" i="6"/>
  <c r="P44" i="6"/>
  <c r="P45" i="6"/>
  <c r="P46" i="6"/>
  <c r="P47" i="6"/>
  <c r="P48" i="6"/>
  <c r="P49" i="6"/>
  <c r="P50" i="6"/>
  <c r="P51" i="6"/>
  <c r="P52" i="6"/>
  <c r="P53" i="6"/>
  <c r="P54" i="6"/>
  <c r="P55" i="6"/>
  <c r="P56" i="6"/>
  <c r="P57" i="6"/>
  <c r="P58" i="6"/>
  <c r="P59" i="6"/>
  <c r="P60" i="6"/>
  <c r="P61" i="6"/>
  <c r="P62" i="6"/>
  <c r="P63" i="6"/>
  <c r="P64" i="6"/>
  <c r="P65" i="6"/>
  <c r="P66" i="6"/>
  <c r="P67" i="6"/>
  <c r="P68" i="6"/>
  <c r="P69" i="6"/>
  <c r="P70" i="6"/>
  <c r="P71" i="6"/>
  <c r="P72" i="6"/>
  <c r="P73" i="6"/>
  <c r="P74" i="6"/>
  <c r="P75" i="6"/>
  <c r="P76" i="6"/>
  <c r="P77" i="6"/>
  <c r="P78" i="6"/>
  <c r="P79" i="6"/>
  <c r="P80" i="6"/>
  <c r="P81" i="6"/>
  <c r="P82" i="6"/>
  <c r="P83" i="6"/>
  <c r="P84" i="6"/>
  <c r="P85" i="6"/>
  <c r="P86" i="6"/>
  <c r="P87" i="6"/>
  <c r="P88" i="6"/>
  <c r="P89" i="6"/>
  <c r="P90" i="6"/>
  <c r="P91" i="6"/>
  <c r="P92" i="6"/>
  <c r="P93" i="6"/>
  <c r="P94" i="6"/>
  <c r="P3" i="6"/>
  <c r="O95" i="6" l="1"/>
  <c r="N95" i="6"/>
  <c r="M95" i="6"/>
  <c r="L95" i="6"/>
  <c r="K95" i="6"/>
  <c r="J95" i="6"/>
  <c r="I95" i="6"/>
  <c r="H95" i="6"/>
  <c r="G95" i="6"/>
  <c r="F95" i="6"/>
  <c r="P95" i="6"/>
</calcChain>
</file>

<file path=xl/sharedStrings.xml><?xml version="1.0" encoding="utf-8"?>
<sst xmlns="http://schemas.openxmlformats.org/spreadsheetml/2006/main" count="433" uniqueCount="237">
  <si>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</si>
  <si>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</si>
  <si>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</si>
  <si>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</si>
  <si>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</si>
  <si>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</si>
  <si>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 xml:space="preserve">Кол-во </t>
  </si>
  <si>
    <t>Адрес доставки</t>
  </si>
  <si>
    <t>№</t>
  </si>
  <si>
    <t>Филиал</t>
  </si>
  <si>
    <t>Номер лота</t>
  </si>
  <si>
    <t>Белгород. 5-й Заводской пер. д.17</t>
  </si>
  <si>
    <t>авто/жд</t>
  </si>
  <si>
    <t>М</t>
  </si>
  <si>
    <t>Кабель силовой ВВГнг-LS 4x4(ож)-0,66</t>
  </si>
  <si>
    <t>Кабель силовой ВВГнг 4х2,5-0,66</t>
  </si>
  <si>
    <t>Кабель силовой КГ 3х70+1х25</t>
  </si>
  <si>
    <t>Кабель силовой КГ 4х4</t>
  </si>
  <si>
    <t>Кабель силовой АВВГ 3x2,5(ож)-1</t>
  </si>
  <si>
    <t>Кабель силовой АВБбШв 4х16-1</t>
  </si>
  <si>
    <t>Кабель силовой ААБл 3x150(ож)-10</t>
  </si>
  <si>
    <t>Кабель силовой ААБл 3х120(ож)-10</t>
  </si>
  <si>
    <t>Кабель силовой ААБл 3х240-10</t>
  </si>
  <si>
    <t>Кабель силовой ААБл 3х50(ож)-10</t>
  </si>
  <si>
    <t>Кабель силовой ААБл 3х95-10</t>
  </si>
  <si>
    <t>Кабель силовой АВБбШв 4х150-1</t>
  </si>
  <si>
    <t>Кабель силовой АВБбШв 4х185-1</t>
  </si>
  <si>
    <t>Кабель силовой АВВГ 2х2,5-0,66</t>
  </si>
  <si>
    <t>Кабель силовой АВВГ 4x95(ож)-1</t>
  </si>
  <si>
    <t>Кабель силовой АВВГнг 4x150(ож)-1</t>
  </si>
  <si>
    <t>Кабель силовой ВВГнг-LS 2x1,5-1</t>
  </si>
  <si>
    <t>Кабель силовой ААБЛ 3х120-6</t>
  </si>
  <si>
    <t>Кабель силовой ААШВ 3х185-10</t>
  </si>
  <si>
    <t>Кабель силовой АВБбШв 4х70-1</t>
  </si>
  <si>
    <t>Кабель силовой АВБбШвнг-LS 4x150-1</t>
  </si>
  <si>
    <t>204A</t>
  </si>
  <si>
    <t>Силовой кабель</t>
  </si>
  <si>
    <t>Белгород</t>
  </si>
  <si>
    <t>Кабель силовой ВВГ 3х2,5-0,66</t>
  </si>
  <si>
    <t>204А</t>
  </si>
  <si>
    <t>Кабель силовой ВВГ-П 3х1,5(ож)-0,66</t>
  </si>
  <si>
    <t>автомобильный</t>
  </si>
  <si>
    <t>Кабель ВВГ нг LS-1-2х2,5</t>
  </si>
  <si>
    <t>Кабель силовой АВВГнг-LS 5x4(ож)-0,66</t>
  </si>
  <si>
    <t>Кабель силовой ВВГ 3x2,5(ож)-1</t>
  </si>
  <si>
    <t>Кабель силовой ВВГ 4x2,5-1</t>
  </si>
  <si>
    <t>Кабель силовой ВВГнг-LS 2x1,5(ож)-0,66</t>
  </si>
  <si>
    <t>Воронеж</t>
  </si>
  <si>
    <t>Воронежэнерго</t>
  </si>
  <si>
    <t>г. Воронеж, ул 9 Января, 205</t>
  </si>
  <si>
    <t>Кабель силовой АВБбШв 4х50-1</t>
  </si>
  <si>
    <t>Кабель силовой АВБбШв 4х35-1</t>
  </si>
  <si>
    <t>Кабель силовой АСБ 3х95-10</t>
  </si>
  <si>
    <t>Кабель силовой АВВГ 4х95-1</t>
  </si>
  <si>
    <t>Кабель силовой КГ 1х16</t>
  </si>
  <si>
    <t>Кабель силовой КГ 3х2,5</t>
  </si>
  <si>
    <t>Кабель силовой АВВГ 2х4 (ож)-1</t>
  </si>
  <si>
    <t>Кабель силовой ВВГнг 4х1,5-0,66</t>
  </si>
  <si>
    <t>Кабель силовой АСБ 3x50(ож)-10</t>
  </si>
  <si>
    <t>Кабель силовой АСБ 3x70(ож)-10</t>
  </si>
  <si>
    <t>Кабель силовой АСБ 3x150-10</t>
  </si>
  <si>
    <t>Кабель силовой АСБ 3x240(ож)-10</t>
  </si>
  <si>
    <t>Кабель силовой ВВГнг-LS 3x2,5(ож)-1</t>
  </si>
  <si>
    <t>Кабель силовой ВВГнг-LS 3x6+1x4(ож)-0,66</t>
  </si>
  <si>
    <t>Кабель силовой АВВГ 4x6(ож)-1</t>
  </si>
  <si>
    <t>Кабель силовой АВВГ 4x50(ож)-1</t>
  </si>
  <si>
    <t>Кабель силовой АВВГ 4x70(ож)-1</t>
  </si>
  <si>
    <t>Кабель силовой ВВГнг-LS 2x2,5-1</t>
  </si>
  <si>
    <t>Кострома</t>
  </si>
  <si>
    <t>Костромаэнерго</t>
  </si>
  <si>
    <t>г.Кострома, ул. Катушечная 157, центральный склад</t>
  </si>
  <si>
    <t>Кабель силовой АВВГ 4x4(ож)-1</t>
  </si>
  <si>
    <t>Кабель силовой АВВГнг-LS 2x4(ож)-0,66</t>
  </si>
  <si>
    <t>Курск</t>
  </si>
  <si>
    <t>Курскэнерго</t>
  </si>
  <si>
    <t>Курская обл Курский р-н пос. Ворошнево. Центральные склады филиала Курскэнерго</t>
  </si>
  <si>
    <t>Кабель силовой АВББШВ 4х95-1</t>
  </si>
  <si>
    <t>Липецк</t>
  </si>
  <si>
    <t>Липецкэнерго</t>
  </si>
  <si>
    <t>Липецкая область, с.Подгорное, ПС "Правобережная"</t>
  </si>
  <si>
    <t>Орелэнерго</t>
  </si>
  <si>
    <t>Центр склад г. Орел, ул. Высоковольтная 9</t>
  </si>
  <si>
    <t>Авто/ж-д транспорт</t>
  </si>
  <si>
    <t>Кабель силовой ВВГнг 2x2,5-1</t>
  </si>
  <si>
    <t>Кабель силовой ВВГнг 4x2,5(ож)-1</t>
  </si>
  <si>
    <t>Кабель силовой ВВГнг 3x4-1</t>
  </si>
  <si>
    <t>КАБЕЛЬ СИЛОВОЙ КГ 3Х6+1Х4</t>
  </si>
  <si>
    <t>Кабель силовой ВВГ 2x2,5-0,66</t>
  </si>
  <si>
    <t>Кабель силовой КГ 2х4</t>
  </si>
  <si>
    <t>Орел</t>
  </si>
  <si>
    <t>Кабель силовой ААШВ 3х240-10</t>
  </si>
  <si>
    <t>Кабель силовой ААШв 3х70-10</t>
  </si>
  <si>
    <t>Кабель силовой ААШВ 3х120-10</t>
  </si>
  <si>
    <t>Смоленск</t>
  </si>
  <si>
    <t>Смоленскэнерго</t>
  </si>
  <si>
    <t>г. Смоленск, Центральный склад, ул.Индустриальная, 5.</t>
  </si>
  <si>
    <t xml:space="preserve">Автомобильный </t>
  </si>
  <si>
    <t>Кабель силовой АПвПуг 1x150/35-10</t>
  </si>
  <si>
    <t>Кабель силовой АСБл 3x95-10</t>
  </si>
  <si>
    <t>Кабель силовой АПвПуг 1x240/50-6</t>
  </si>
  <si>
    <t>Тамбов</t>
  </si>
  <si>
    <t>Тамбовэнерго</t>
  </si>
  <si>
    <t>Тамбов, ул.Авиационная, д.149</t>
  </si>
  <si>
    <t>Кабель силовой ВВГнг-LS 2x4-1</t>
  </si>
  <si>
    <t>Кабель сил. АВВГнг-LS 3x10+1x6(ож)-0,66</t>
  </si>
  <si>
    <t>Кабель силовой ВВГнг 3x2,5(ож)-1</t>
  </si>
  <si>
    <t>Кабель силовой ВВГнг 4x4-0,66</t>
  </si>
  <si>
    <t>Кабель силовой ВВГ 3x1,5(ож)-1</t>
  </si>
  <si>
    <t>Кабель силовой ВВГ 4x10-1</t>
  </si>
  <si>
    <t>Кабель силовой ВВГнг 4x4-1</t>
  </si>
  <si>
    <t>Кабель силовой АВВГ 2x2,5(ож)-0,66</t>
  </si>
  <si>
    <t>Кабель силовой АВВГ 2x4(ож)-0,66</t>
  </si>
  <si>
    <t>Кабель силовой АВВГ 4x4(ож)-0,66</t>
  </si>
  <si>
    <t>Тверь</t>
  </si>
  <si>
    <t>Кабель силовой АВВГнг 2х2,5-0,66</t>
  </si>
  <si>
    <t>Тверьэнерго</t>
  </si>
  <si>
    <t>г. Тверь, Проспект Калинина 66, ЦС филиала Тверьэнерго</t>
  </si>
  <si>
    <t>Автомобильный</t>
  </si>
  <si>
    <t>Ярэнерго</t>
  </si>
  <si>
    <t>Ярославская площадка: РФ,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</si>
  <si>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Кабель ААБл-10 3х150</t>
  </si>
  <si>
    <t>Кабель силовой ААШв 3х150-10</t>
  </si>
  <si>
    <t>Кабель ААШв-1-4х120</t>
  </si>
  <si>
    <t>Кабель силовой ААШв 4х150-1</t>
  </si>
  <si>
    <t>Кабель ААШв-1-4х50</t>
  </si>
  <si>
    <t>Кабель ААШв-1-4х70</t>
  </si>
  <si>
    <t>Кабель ААШв-1-4х95</t>
  </si>
  <si>
    <t>Кабель силовой ВВГ 4х25 -0,66</t>
  </si>
  <si>
    <t>КАБЕЛЬ СИЛОВОЙ ВВГ 3X1,5-1</t>
  </si>
  <si>
    <t>КАБЕЛЬ СИЛОВОЙ ВВГ 3X2,5-1</t>
  </si>
  <si>
    <t>КАБЕЛЬ СИЛОВОЙ ВВГНГ 2X1,5-1</t>
  </si>
  <si>
    <t>КАБЕЛЬ СИЛОВОЙ ВВГНГ 2Х2,5-0,66</t>
  </si>
  <si>
    <t>КАБЕЛЬ СИЛОВОЙ ВВГНГ 3X2,5-1</t>
  </si>
  <si>
    <t>КАБЕЛЬ СИЛОВОЙ ВВГНГ 5X4-1</t>
  </si>
  <si>
    <t>КАБЕЛЬ СИЛОВОЙ ВВГНГ-LS 5X6(ОЖ)-1</t>
  </si>
  <si>
    <t>КАБЕЛЬ СИЛОВОЙ КГ 1Х25</t>
  </si>
  <si>
    <t>КАБЕЛЬ СИЛОВОЙ КГ 1Х35</t>
  </si>
  <si>
    <t>Провод МГКЗВ 25 с прозрачн. изоляц.</t>
  </si>
  <si>
    <t>Кабель силовой ААБл 3х120-10</t>
  </si>
  <si>
    <t>Кабель силовой ААБл 3х185-10</t>
  </si>
  <si>
    <t>Ярославль</t>
  </si>
  <si>
    <t>Названия строк</t>
  </si>
  <si>
    <t>Общий итог</t>
  </si>
  <si>
    <t xml:space="preserve">Итог  Кол-во </t>
  </si>
  <si>
    <t>204A65</t>
  </si>
  <si>
    <t>204A66</t>
  </si>
  <si>
    <t>204A28</t>
  </si>
  <si>
    <t>204A148</t>
  </si>
  <si>
    <t>204A27</t>
  </si>
  <si>
    <t>204A26</t>
  </si>
  <si>
    <t>204A111</t>
  </si>
  <si>
    <t>204A178</t>
  </si>
  <si>
    <t>204A180</t>
  </si>
  <si>
    <t>204A64</t>
  </si>
  <si>
    <t>204A67</t>
  </si>
  <si>
    <t>204A45</t>
  </si>
  <si>
    <t>204A151</t>
  </si>
  <si>
    <t>204A150</t>
  </si>
  <si>
    <t>204A22</t>
  </si>
  <si>
    <t>204A68</t>
  </si>
  <si>
    <t>204A100</t>
  </si>
  <si>
    <t>204A88</t>
  </si>
  <si>
    <t>204A59</t>
  </si>
  <si>
    <t>204A60</t>
  </si>
  <si>
    <t>204A172</t>
  </si>
  <si>
    <t>204A155</t>
  </si>
  <si>
    <t>204A179</t>
  </si>
  <si>
    <t>204A75</t>
  </si>
  <si>
    <t>204A145</t>
  </si>
  <si>
    <t>204A166</t>
  </si>
  <si>
    <t>204A175</t>
  </si>
  <si>
    <t>204A136</t>
  </si>
  <si>
    <t>204A61</t>
  </si>
  <si>
    <t>204A71</t>
  </si>
  <si>
    <t>204A157</t>
  </si>
  <si>
    <t>204A31</t>
  </si>
  <si>
    <t>204A90</t>
  </si>
  <si>
    <t>204A110</t>
  </si>
  <si>
    <t>204A105</t>
  </si>
  <si>
    <t>204A163</t>
  </si>
  <si>
    <t>204A162</t>
  </si>
  <si>
    <t>204A43</t>
  </si>
  <si>
    <t>204A128</t>
  </si>
  <si>
    <t>204A47</t>
  </si>
  <si>
    <t>204A49</t>
  </si>
  <si>
    <t>204A190</t>
  </si>
  <si>
    <t>204A154</t>
  </si>
  <si>
    <t>204A160</t>
  </si>
  <si>
    <t>204A147</t>
  </si>
  <si>
    <t>204A156</t>
  </si>
  <si>
    <t>204A189</t>
  </si>
  <si>
    <t>204A149</t>
  </si>
  <si>
    <t>204A185</t>
  </si>
  <si>
    <t>204A103</t>
  </si>
  <si>
    <t>204A104</t>
  </si>
  <si>
    <t>204A53</t>
  </si>
  <si>
    <t>204A106</t>
  </si>
  <si>
    <t>204A107</t>
  </si>
  <si>
    <t>204A108</t>
  </si>
  <si>
    <t>204A109</t>
  </si>
  <si>
    <t>204A183</t>
  </si>
  <si>
    <t>204A184</t>
  </si>
  <si>
    <t>204A113</t>
  </si>
  <si>
    <t>204A186</t>
  </si>
  <si>
    <t>204A181</t>
  </si>
  <si>
    <t>204A115</t>
  </si>
  <si>
    <t>204A130</t>
  </si>
  <si>
    <t>204A133</t>
  </si>
  <si>
    <t>204A182</t>
  </si>
  <si>
    <t>204A73</t>
  </si>
  <si>
    <t>204A158</t>
  </si>
  <si>
    <t>204A76</t>
  </si>
  <si>
    <t>204A159</t>
  </si>
  <si>
    <t>204A188</t>
  </si>
  <si>
    <t>204A78</t>
  </si>
  <si>
    <t>204A83</t>
  </si>
  <si>
    <t>204A85</t>
  </si>
  <si>
    <t>204A164</t>
  </si>
  <si>
    <t>204A169</t>
  </si>
  <si>
    <t>204A161</t>
  </si>
  <si>
    <t>204A165</t>
  </si>
  <si>
    <t>204A167</t>
  </si>
  <si>
    <t>204A168</t>
  </si>
  <si>
    <t>204A9</t>
  </si>
  <si>
    <t>204A102</t>
  </si>
  <si>
    <t>204A29</t>
  </si>
  <si>
    <t>204A170</t>
  </si>
  <si>
    <t>204A176</t>
  </si>
  <si>
    <t>204A187</t>
  </si>
  <si>
    <t>204A101</t>
  </si>
  <si>
    <t>204A173</t>
  </si>
  <si>
    <t>204A74</t>
  </si>
  <si>
    <t>204A174</t>
  </si>
  <si>
    <t>204A24</t>
  </si>
  <si>
    <t>204A171</t>
  </si>
  <si>
    <t>204A177</t>
  </si>
  <si>
    <t>Сроки поставки продукции: с момента подписания договора, по письменным заявкам филиалов в течение 20 календарных дней с момента подачи заявки, но не позднее 31.12.2015г. Объемы поставки оборудования могут быть снижены при условии исключения либо изменения параметров объектов реконструкции в инвестиционной программе филиала ОАО «МРСК Центра», утверждаемой в установленном порядке органами исполнительной власти субъектов РФ в соответствии с требованиями Постановления Правительства РФ от 01.12.2009 №977, а также в связи с корректировкой ремонтной программы либо бизнес-плана Заказчика. Ответственность за любые понесенные Поставщиком расходы при исполнении договорных обязательств до получения им указанной Заявки Покупатель не несет.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</si>
</sst>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18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wrapText="1"/>
    </xf>
    <xf numFmtId="4" fontId="3" fillId="0" borderId="2" xfId="0" applyNumberFormat="1" applyFont="1" applyFill="1" applyBorder="1" applyAlignment="1">
      <alignment wrapText="1"/>
    </xf>
    <xf numFmtId="0" fontId="0" fillId="0" borderId="2" xfId="0" applyBorder="1"/>
    <xf numFmtId="4" fontId="0" fillId="0" borderId="2" xfId="0" applyNumberFormat="1" applyBorder="1"/>
    <xf numFmtId="0" fontId="0" fillId="2" borderId="2" xfId="0" applyFill="1" applyBorder="1"/>
    <xf numFmtId="4" fontId="0" fillId="0" borderId="2" xfId="0" applyNumberFormat="1" applyFill="1" applyBorder="1"/>
    <xf numFmtId="0" fontId="0" fillId="0" borderId="2" xfId="0" applyFill="1" applyBorder="1"/>
    <xf numFmtId="0" fontId="0" fillId="0" borderId="0" xfId="0" applyFill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4" fontId="3" fillId="0" borderId="1" xfId="0" applyNumberFormat="1" applyFont="1" applyFill="1" applyBorder="1" applyAlignment="1">
      <alignment wrapText="1"/>
    </xf>
    <xf numFmtId="4" fontId="3" fillId="0" borderId="4" xfId="0" applyNumberFormat="1" applyFont="1" applyFill="1" applyBorder="1" applyAlignment="1">
      <alignment wrapText="1"/>
    </xf>
    <xf numFmtId="4" fontId="3" fillId="0" borderId="3" xfId="0" applyNumberFormat="1" applyFont="1" applyFill="1" applyBorder="1" applyAlignment="1">
      <alignment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5"/>
  <sheetViews>
    <sheetView workbookViewId="0">
      <selection activeCell="B24" sqref="B24"/>
    </sheetView>
  </sheetViews>
  <sheetFormatPr defaultRowHeight="15" x14ac:dyDescent="0.25"/>
  <cols>
    <col min="1" max="1" width="9.140625" style="2"/>
    <col min="2" max="2" width="40.28515625" style="2" bestFit="1" customWidth="1"/>
    <col min="3" max="5" width="9.140625" style="2"/>
    <col min="6" max="12" width="9.28515625" style="12" bestFit="1" customWidth="1"/>
    <col min="13" max="15" width="9.28515625" style="2" bestFit="1" customWidth="1"/>
    <col min="16" max="16" width="12.7109375" style="2" bestFit="1" customWidth="1"/>
    <col min="17" max="16384" width="9.140625" style="2"/>
  </cols>
  <sheetData>
    <row r="1" spans="1:16" x14ac:dyDescent="0.25">
      <c r="A1" s="7"/>
      <c r="B1" s="7"/>
      <c r="C1" s="7"/>
      <c r="D1" s="7"/>
      <c r="E1" s="7"/>
      <c r="F1" s="11" t="s">
        <v>37</v>
      </c>
      <c r="G1" s="11" t="s">
        <v>47</v>
      </c>
      <c r="H1" s="11" t="s">
        <v>68</v>
      </c>
      <c r="I1" s="11" t="s">
        <v>73</v>
      </c>
      <c r="J1" s="11" t="s">
        <v>77</v>
      </c>
      <c r="K1" s="11" t="s">
        <v>89</v>
      </c>
      <c r="L1" s="11" t="s">
        <v>93</v>
      </c>
      <c r="M1" s="7" t="s">
        <v>100</v>
      </c>
      <c r="N1" s="7" t="s">
        <v>113</v>
      </c>
      <c r="O1" s="7" t="s">
        <v>140</v>
      </c>
      <c r="P1" s="13" t="s">
        <v>143</v>
      </c>
    </row>
    <row r="2" spans="1:16" x14ac:dyDescent="0.25">
      <c r="A2" s="9" t="s">
        <v>141</v>
      </c>
      <c r="B2" s="9" t="s">
        <v>0</v>
      </c>
      <c r="C2" s="9" t="s">
        <v>10</v>
      </c>
      <c r="D2" s="9" t="s">
        <v>2</v>
      </c>
      <c r="E2" s="9" t="s">
        <v>1</v>
      </c>
      <c r="F2" s="11" t="s">
        <v>6</v>
      </c>
      <c r="G2" s="11" t="s">
        <v>6</v>
      </c>
      <c r="H2" s="11" t="s">
        <v>6</v>
      </c>
      <c r="I2" s="11" t="s">
        <v>6</v>
      </c>
      <c r="J2" s="11" t="s">
        <v>6</v>
      </c>
      <c r="K2" s="11" t="s">
        <v>6</v>
      </c>
      <c r="L2" s="11" t="s">
        <v>6</v>
      </c>
      <c r="M2" s="7" t="s">
        <v>6</v>
      </c>
      <c r="N2" s="7" t="s">
        <v>6</v>
      </c>
      <c r="O2" s="7" t="s">
        <v>6</v>
      </c>
      <c r="P2" s="14"/>
    </row>
    <row r="3" spans="1:16" x14ac:dyDescent="0.25">
      <c r="A3" s="9">
        <v>2001108</v>
      </c>
      <c r="B3" s="9" t="s">
        <v>138</v>
      </c>
      <c r="C3" s="9" t="s">
        <v>39</v>
      </c>
      <c r="D3" s="9" t="s">
        <v>144</v>
      </c>
      <c r="E3" s="9" t="s">
        <v>13</v>
      </c>
      <c r="F3" s="10"/>
      <c r="G3" s="10"/>
      <c r="H3" s="10"/>
      <c r="I3" s="10"/>
      <c r="J3" s="10"/>
      <c r="K3" s="10"/>
      <c r="L3" s="10"/>
      <c r="M3" s="8"/>
      <c r="N3" s="8"/>
      <c r="O3" s="8">
        <v>490</v>
      </c>
      <c r="P3" s="8">
        <f>O3+N3+M3+L3+K3+J3+I3+H3+G3+F3</f>
        <v>490</v>
      </c>
    </row>
    <row r="4" spans="1:16" x14ac:dyDescent="0.25">
      <c r="A4" s="9">
        <v>2001113</v>
      </c>
      <c r="B4" s="9" t="s">
        <v>120</v>
      </c>
      <c r="C4" s="9" t="s">
        <v>39</v>
      </c>
      <c r="D4" s="9" t="s">
        <v>145</v>
      </c>
      <c r="E4" s="9" t="s">
        <v>13</v>
      </c>
      <c r="F4" s="10"/>
      <c r="G4" s="10"/>
      <c r="H4" s="10"/>
      <c r="I4" s="10"/>
      <c r="J4" s="10"/>
      <c r="K4" s="10"/>
      <c r="L4" s="10"/>
      <c r="M4" s="8"/>
      <c r="N4" s="8"/>
      <c r="O4" s="8">
        <v>55</v>
      </c>
      <c r="P4" s="8">
        <f t="shared" ref="P4:P67" si="0">O4+N4+M4+L4+K4+J4+I4+H4+G4+F4</f>
        <v>55</v>
      </c>
    </row>
    <row r="5" spans="1:16" x14ac:dyDescent="0.25">
      <c r="A5" s="9">
        <v>2001117</v>
      </c>
      <c r="B5" s="9" t="s">
        <v>33</v>
      </c>
      <c r="C5" s="9" t="s">
        <v>39</v>
      </c>
      <c r="D5" s="9" t="s">
        <v>146</v>
      </c>
      <c r="E5" s="9" t="s">
        <v>13</v>
      </c>
      <c r="F5" s="10">
        <v>200</v>
      </c>
      <c r="G5" s="10"/>
      <c r="H5" s="10">
        <v>120</v>
      </c>
      <c r="I5" s="10"/>
      <c r="J5" s="10"/>
      <c r="K5" s="10"/>
      <c r="L5" s="10"/>
      <c r="M5" s="8"/>
      <c r="N5" s="8"/>
      <c r="O5" s="8"/>
      <c r="P5" s="8">
        <f t="shared" si="0"/>
        <v>320</v>
      </c>
    </row>
    <row r="6" spans="1:16" x14ac:dyDescent="0.25">
      <c r="A6" s="9">
        <v>2007226</v>
      </c>
      <c r="B6" s="9" t="s">
        <v>90</v>
      </c>
      <c r="C6" s="9" t="s">
        <v>39</v>
      </c>
      <c r="D6" s="9" t="s">
        <v>147</v>
      </c>
      <c r="E6" s="9" t="s">
        <v>13</v>
      </c>
      <c r="F6" s="10"/>
      <c r="G6" s="10"/>
      <c r="H6" s="10"/>
      <c r="I6" s="10"/>
      <c r="J6" s="10"/>
      <c r="K6" s="10"/>
      <c r="L6" s="10">
        <v>10</v>
      </c>
      <c r="M6" s="8"/>
      <c r="N6" s="8"/>
      <c r="O6" s="8">
        <v>550</v>
      </c>
      <c r="P6" s="8">
        <f t="shared" si="0"/>
        <v>560</v>
      </c>
    </row>
    <row r="7" spans="1:16" x14ac:dyDescent="0.25">
      <c r="A7" s="9">
        <v>2009782</v>
      </c>
      <c r="B7" s="9" t="s">
        <v>50</v>
      </c>
      <c r="C7" s="9" t="s">
        <v>39</v>
      </c>
      <c r="D7" s="9" t="s">
        <v>148</v>
      </c>
      <c r="E7" s="9" t="s">
        <v>13</v>
      </c>
      <c r="F7" s="10"/>
      <c r="G7" s="10"/>
      <c r="H7" s="10">
        <v>65</v>
      </c>
      <c r="I7" s="10"/>
      <c r="J7" s="10"/>
      <c r="K7" s="10"/>
      <c r="L7" s="10"/>
      <c r="M7" s="8"/>
      <c r="N7" s="8"/>
      <c r="O7" s="8"/>
      <c r="P7" s="8">
        <f t="shared" si="0"/>
        <v>65</v>
      </c>
    </row>
    <row r="8" spans="1:16" x14ac:dyDescent="0.25">
      <c r="A8" s="9">
        <v>2009783</v>
      </c>
      <c r="B8" s="9" t="s">
        <v>51</v>
      </c>
      <c r="C8" s="9" t="s">
        <v>39</v>
      </c>
      <c r="D8" s="9" t="s">
        <v>149</v>
      </c>
      <c r="E8" s="9" t="s">
        <v>13</v>
      </c>
      <c r="F8" s="10"/>
      <c r="G8" s="10"/>
      <c r="H8" s="10">
        <v>120</v>
      </c>
      <c r="I8" s="10"/>
      <c r="J8" s="10"/>
      <c r="K8" s="10"/>
      <c r="L8" s="10"/>
      <c r="M8" s="8">
        <v>200</v>
      </c>
      <c r="N8" s="8"/>
      <c r="O8" s="8"/>
      <c r="P8" s="8">
        <f t="shared" si="0"/>
        <v>320</v>
      </c>
    </row>
    <row r="9" spans="1:16" x14ac:dyDescent="0.25">
      <c r="A9" s="9">
        <v>2015748</v>
      </c>
      <c r="B9" s="9" t="s">
        <v>15</v>
      </c>
      <c r="C9" s="9" t="s">
        <v>39</v>
      </c>
      <c r="D9" s="9" t="s">
        <v>150</v>
      </c>
      <c r="E9" s="9" t="s">
        <v>13</v>
      </c>
      <c r="F9" s="10">
        <v>1170</v>
      </c>
      <c r="G9" s="10"/>
      <c r="H9" s="10">
        <v>145</v>
      </c>
      <c r="I9" s="10"/>
      <c r="J9" s="10"/>
      <c r="K9" s="10"/>
      <c r="L9" s="10"/>
      <c r="M9" s="8"/>
      <c r="N9" s="8">
        <v>1000</v>
      </c>
      <c r="O9" s="8"/>
      <c r="P9" s="8">
        <f t="shared" si="0"/>
        <v>2315</v>
      </c>
    </row>
    <row r="10" spans="1:16" x14ac:dyDescent="0.25">
      <c r="A10" s="9">
        <v>2016356</v>
      </c>
      <c r="B10" s="9" t="s">
        <v>16</v>
      </c>
      <c r="C10" s="9" t="s">
        <v>39</v>
      </c>
      <c r="D10" s="9" t="s">
        <v>151</v>
      </c>
      <c r="E10" s="9" t="s">
        <v>13</v>
      </c>
      <c r="F10" s="10">
        <v>60</v>
      </c>
      <c r="G10" s="10"/>
      <c r="H10" s="10"/>
      <c r="I10" s="10"/>
      <c r="J10" s="10"/>
      <c r="K10" s="10"/>
      <c r="L10" s="10"/>
      <c r="M10" s="8"/>
      <c r="N10" s="8"/>
      <c r="O10" s="8"/>
      <c r="P10" s="8">
        <f t="shared" si="0"/>
        <v>60</v>
      </c>
    </row>
    <row r="11" spans="1:16" x14ac:dyDescent="0.25">
      <c r="A11" s="9">
        <v>2018850</v>
      </c>
      <c r="B11" s="9" t="s">
        <v>86</v>
      </c>
      <c r="C11" s="9" t="s">
        <v>39</v>
      </c>
      <c r="D11" s="9" t="s">
        <v>152</v>
      </c>
      <c r="E11" s="9" t="s">
        <v>13</v>
      </c>
      <c r="F11" s="10"/>
      <c r="G11" s="10"/>
      <c r="H11" s="10"/>
      <c r="I11" s="10"/>
      <c r="J11" s="10"/>
      <c r="K11" s="10">
        <v>24</v>
      </c>
      <c r="L11" s="10"/>
      <c r="M11" s="8"/>
      <c r="N11" s="8"/>
      <c r="O11" s="8"/>
      <c r="P11" s="8">
        <f t="shared" si="0"/>
        <v>24</v>
      </c>
    </row>
    <row r="12" spans="1:16" x14ac:dyDescent="0.25">
      <c r="A12" s="9">
        <v>2020119</v>
      </c>
      <c r="B12" s="9" t="s">
        <v>24</v>
      </c>
      <c r="C12" s="9" t="s">
        <v>39</v>
      </c>
      <c r="D12" s="9" t="s">
        <v>153</v>
      </c>
      <c r="E12" s="9" t="s">
        <v>13</v>
      </c>
      <c r="F12" s="10">
        <v>370</v>
      </c>
      <c r="G12" s="10"/>
      <c r="H12" s="10"/>
      <c r="I12" s="10"/>
      <c r="J12" s="10"/>
      <c r="K12" s="10"/>
      <c r="L12" s="10"/>
      <c r="M12" s="8"/>
      <c r="N12" s="8"/>
      <c r="O12" s="8"/>
      <c r="P12" s="8">
        <f t="shared" si="0"/>
        <v>370</v>
      </c>
    </row>
    <row r="13" spans="1:16" x14ac:dyDescent="0.25">
      <c r="A13" s="9">
        <v>2020120</v>
      </c>
      <c r="B13" s="9" t="s">
        <v>139</v>
      </c>
      <c r="C13" s="9" t="s">
        <v>39</v>
      </c>
      <c r="D13" s="9" t="s">
        <v>154</v>
      </c>
      <c r="E13" s="9" t="s">
        <v>13</v>
      </c>
      <c r="F13" s="10"/>
      <c r="G13" s="10"/>
      <c r="H13" s="10"/>
      <c r="I13" s="10"/>
      <c r="J13" s="10"/>
      <c r="K13" s="10"/>
      <c r="L13" s="10"/>
      <c r="M13" s="8"/>
      <c r="N13" s="8"/>
      <c r="O13" s="8">
        <v>90</v>
      </c>
      <c r="P13" s="8">
        <f t="shared" si="0"/>
        <v>90</v>
      </c>
    </row>
    <row r="14" spans="1:16" x14ac:dyDescent="0.25">
      <c r="A14" s="9">
        <v>2020619</v>
      </c>
      <c r="B14" s="9" t="s">
        <v>52</v>
      </c>
      <c r="C14" s="9" t="s">
        <v>39</v>
      </c>
      <c r="D14" s="9" t="s">
        <v>155</v>
      </c>
      <c r="E14" s="9" t="s">
        <v>13</v>
      </c>
      <c r="F14" s="10"/>
      <c r="G14" s="10"/>
      <c r="H14" s="10">
        <v>150</v>
      </c>
      <c r="I14" s="10"/>
      <c r="J14" s="10"/>
      <c r="K14" s="10"/>
      <c r="L14" s="10"/>
      <c r="M14" s="8"/>
      <c r="N14" s="8"/>
      <c r="O14" s="8"/>
      <c r="P14" s="8">
        <f t="shared" si="0"/>
        <v>150</v>
      </c>
    </row>
    <row r="15" spans="1:16" x14ac:dyDescent="0.25">
      <c r="A15" s="9">
        <v>2020670</v>
      </c>
      <c r="B15" s="9" t="s">
        <v>31</v>
      </c>
      <c r="C15" s="9" t="s">
        <v>39</v>
      </c>
      <c r="D15" s="9" t="s">
        <v>156</v>
      </c>
      <c r="E15" s="9" t="s">
        <v>13</v>
      </c>
      <c r="F15" s="10">
        <v>300</v>
      </c>
      <c r="G15" s="10"/>
      <c r="H15" s="10"/>
      <c r="I15" s="10"/>
      <c r="J15" s="10"/>
      <c r="K15" s="10"/>
      <c r="L15" s="10">
        <v>2</v>
      </c>
      <c r="M15" s="8"/>
      <c r="N15" s="8"/>
      <c r="O15" s="8"/>
      <c r="P15" s="8">
        <f t="shared" si="0"/>
        <v>302</v>
      </c>
    </row>
    <row r="16" spans="1:16" x14ac:dyDescent="0.25">
      <c r="A16" s="9">
        <v>2024661</v>
      </c>
      <c r="B16" s="9" t="s">
        <v>91</v>
      </c>
      <c r="C16" s="9" t="s">
        <v>39</v>
      </c>
      <c r="D16" s="9" t="s">
        <v>157</v>
      </c>
      <c r="E16" s="9" t="s">
        <v>13</v>
      </c>
      <c r="F16" s="10"/>
      <c r="G16" s="10"/>
      <c r="H16" s="10"/>
      <c r="I16" s="10"/>
      <c r="J16" s="10"/>
      <c r="K16" s="10"/>
      <c r="L16" s="10">
        <v>375</v>
      </c>
      <c r="M16" s="8"/>
      <c r="N16" s="8"/>
      <c r="O16" s="8"/>
      <c r="P16" s="8">
        <f t="shared" si="0"/>
        <v>375</v>
      </c>
    </row>
    <row r="17" spans="1:16" x14ac:dyDescent="0.25">
      <c r="A17" s="9">
        <v>2024665</v>
      </c>
      <c r="B17" s="9" t="s">
        <v>32</v>
      </c>
      <c r="C17" s="9" t="s">
        <v>39</v>
      </c>
      <c r="D17" s="9" t="s">
        <v>158</v>
      </c>
      <c r="E17" s="9" t="s">
        <v>13</v>
      </c>
      <c r="F17" s="10">
        <v>350</v>
      </c>
      <c r="G17" s="10"/>
      <c r="H17" s="10"/>
      <c r="I17" s="10"/>
      <c r="J17" s="10"/>
      <c r="K17" s="10"/>
      <c r="L17" s="10"/>
      <c r="M17" s="8"/>
      <c r="N17" s="8"/>
      <c r="O17" s="8"/>
      <c r="P17" s="8">
        <f t="shared" si="0"/>
        <v>350</v>
      </c>
    </row>
    <row r="18" spans="1:16" x14ac:dyDescent="0.25">
      <c r="A18" s="9">
        <v>2027880</v>
      </c>
      <c r="B18" s="9" t="s">
        <v>22</v>
      </c>
      <c r="C18" s="9" t="s">
        <v>39</v>
      </c>
      <c r="D18" s="9" t="s">
        <v>159</v>
      </c>
      <c r="E18" s="9" t="s">
        <v>13</v>
      </c>
      <c r="F18" s="10">
        <v>610</v>
      </c>
      <c r="G18" s="10"/>
      <c r="H18" s="10"/>
      <c r="I18" s="10"/>
      <c r="J18" s="10"/>
      <c r="K18" s="10"/>
      <c r="L18" s="10"/>
      <c r="M18" s="8"/>
      <c r="N18" s="8"/>
      <c r="O18" s="8">
        <v>250</v>
      </c>
      <c r="P18" s="8">
        <f t="shared" si="0"/>
        <v>860</v>
      </c>
    </row>
    <row r="19" spans="1:16" x14ac:dyDescent="0.25">
      <c r="A19" s="9">
        <v>2028755</v>
      </c>
      <c r="B19" s="9" t="s">
        <v>38</v>
      </c>
      <c r="C19" s="9" t="s">
        <v>39</v>
      </c>
      <c r="D19" s="9" t="s">
        <v>160</v>
      </c>
      <c r="E19" s="9" t="s">
        <v>13</v>
      </c>
      <c r="F19" s="10"/>
      <c r="G19" s="10"/>
      <c r="H19" s="10"/>
      <c r="I19" s="10"/>
      <c r="J19" s="10"/>
      <c r="K19" s="10"/>
      <c r="L19" s="10"/>
      <c r="M19" s="8"/>
      <c r="N19" s="8"/>
      <c r="O19" s="8"/>
      <c r="P19" s="8">
        <f t="shared" si="0"/>
        <v>0</v>
      </c>
    </row>
    <row r="20" spans="1:16" x14ac:dyDescent="0.25">
      <c r="A20" s="9">
        <v>2029942</v>
      </c>
      <c r="B20" s="9" t="s">
        <v>53</v>
      </c>
      <c r="C20" s="9" t="s">
        <v>39</v>
      </c>
      <c r="D20" s="9" t="s">
        <v>161</v>
      </c>
      <c r="E20" s="9" t="s">
        <v>13</v>
      </c>
      <c r="F20" s="10"/>
      <c r="G20" s="10"/>
      <c r="H20" s="10">
        <v>120</v>
      </c>
      <c r="I20" s="10"/>
      <c r="J20" s="10"/>
      <c r="K20" s="10"/>
      <c r="L20" s="10"/>
      <c r="M20" s="8"/>
      <c r="N20" s="8"/>
      <c r="O20" s="8"/>
      <c r="P20" s="8">
        <f t="shared" si="0"/>
        <v>120</v>
      </c>
    </row>
    <row r="21" spans="1:16" x14ac:dyDescent="0.25">
      <c r="A21" s="9">
        <v>2029946</v>
      </c>
      <c r="B21" s="9" t="s">
        <v>54</v>
      </c>
      <c r="C21" s="9" t="s">
        <v>39</v>
      </c>
      <c r="D21" s="9" t="s">
        <v>162</v>
      </c>
      <c r="E21" s="9" t="s">
        <v>13</v>
      </c>
      <c r="F21" s="10"/>
      <c r="G21" s="10"/>
      <c r="H21" s="10">
        <v>200</v>
      </c>
      <c r="I21" s="10"/>
      <c r="J21" s="10"/>
      <c r="K21" s="10"/>
      <c r="L21" s="10"/>
      <c r="M21" s="8"/>
      <c r="N21" s="8"/>
      <c r="O21" s="8"/>
      <c r="P21" s="8">
        <f t="shared" si="0"/>
        <v>200</v>
      </c>
    </row>
    <row r="22" spans="1:16" x14ac:dyDescent="0.25">
      <c r="A22" s="9">
        <v>2030779</v>
      </c>
      <c r="B22" s="9" t="s">
        <v>135</v>
      </c>
      <c r="C22" s="9" t="s">
        <v>39</v>
      </c>
      <c r="D22" s="9" t="s">
        <v>163</v>
      </c>
      <c r="E22" s="9" t="s">
        <v>13</v>
      </c>
      <c r="F22" s="10"/>
      <c r="G22" s="10"/>
      <c r="H22" s="10"/>
      <c r="I22" s="10"/>
      <c r="J22" s="10"/>
      <c r="K22" s="10"/>
      <c r="L22" s="10"/>
      <c r="M22" s="8"/>
      <c r="N22" s="8"/>
      <c r="O22" s="8">
        <v>75</v>
      </c>
      <c r="P22" s="8">
        <f t="shared" si="0"/>
        <v>75</v>
      </c>
    </row>
    <row r="23" spans="1:16" x14ac:dyDescent="0.25">
      <c r="A23" s="9">
        <v>2032627</v>
      </c>
      <c r="B23" s="9" t="s">
        <v>21</v>
      </c>
      <c r="C23" s="9" t="s">
        <v>39</v>
      </c>
      <c r="D23" s="9" t="s">
        <v>164</v>
      </c>
      <c r="E23" s="9" t="s">
        <v>13</v>
      </c>
      <c r="F23" s="10">
        <v>1230</v>
      </c>
      <c r="G23" s="10"/>
      <c r="H23" s="10"/>
      <c r="I23" s="10"/>
      <c r="J23" s="10"/>
      <c r="K23" s="10"/>
      <c r="L23" s="10"/>
      <c r="M23" s="8"/>
      <c r="N23" s="8"/>
      <c r="O23" s="8"/>
      <c r="P23" s="8">
        <f t="shared" si="0"/>
        <v>1230</v>
      </c>
    </row>
    <row r="24" spans="1:16" x14ac:dyDescent="0.25">
      <c r="A24" s="9">
        <v>2045590</v>
      </c>
      <c r="B24" s="9" t="s">
        <v>126</v>
      </c>
      <c r="C24" s="9" t="s">
        <v>39</v>
      </c>
      <c r="D24" s="9" t="s">
        <v>165</v>
      </c>
      <c r="E24" s="9" t="s">
        <v>13</v>
      </c>
      <c r="F24" s="10"/>
      <c r="G24" s="10"/>
      <c r="H24" s="10"/>
      <c r="I24" s="10"/>
      <c r="J24" s="10"/>
      <c r="K24" s="10"/>
      <c r="L24" s="10"/>
      <c r="M24" s="8"/>
      <c r="N24" s="8"/>
      <c r="O24" s="8">
        <v>50</v>
      </c>
      <c r="P24" s="8">
        <f t="shared" si="0"/>
        <v>50</v>
      </c>
    </row>
    <row r="25" spans="1:16" s="12" customFormat="1" x14ac:dyDescent="0.25">
      <c r="A25" s="11">
        <v>2045634</v>
      </c>
      <c r="B25" s="11" t="s">
        <v>55</v>
      </c>
      <c r="C25" s="9" t="s">
        <v>39</v>
      </c>
      <c r="D25" s="11" t="s">
        <v>166</v>
      </c>
      <c r="E25" s="11" t="s">
        <v>13</v>
      </c>
      <c r="F25" s="10"/>
      <c r="G25" s="10"/>
      <c r="H25" s="10">
        <v>100</v>
      </c>
      <c r="I25" s="10"/>
      <c r="J25" s="10"/>
      <c r="K25" s="10"/>
      <c r="L25" s="10"/>
      <c r="M25" s="10"/>
      <c r="N25" s="10"/>
      <c r="O25" s="10"/>
      <c r="P25" s="8">
        <f t="shared" si="0"/>
        <v>100</v>
      </c>
    </row>
    <row r="26" spans="1:16" x14ac:dyDescent="0.25">
      <c r="A26" s="9">
        <v>2057493</v>
      </c>
      <c r="B26" s="9" t="s">
        <v>56</v>
      </c>
      <c r="C26" s="9" t="s">
        <v>39</v>
      </c>
      <c r="D26" s="9" t="s">
        <v>167</v>
      </c>
      <c r="E26" s="9" t="s">
        <v>13</v>
      </c>
      <c r="F26" s="10"/>
      <c r="G26" s="10"/>
      <c r="H26" s="10">
        <v>50</v>
      </c>
      <c r="I26" s="10"/>
      <c r="J26" s="10"/>
      <c r="K26" s="10"/>
      <c r="L26" s="10"/>
      <c r="M26" s="8"/>
      <c r="N26" s="8">
        <v>100</v>
      </c>
      <c r="O26" s="8"/>
      <c r="P26" s="8">
        <f t="shared" si="0"/>
        <v>150</v>
      </c>
    </row>
    <row r="27" spans="1:16" x14ac:dyDescent="0.25">
      <c r="A27" s="9">
        <v>2057512</v>
      </c>
      <c r="B27" s="9" t="s">
        <v>92</v>
      </c>
      <c r="C27" s="9" t="s">
        <v>39</v>
      </c>
      <c r="D27" s="9" t="s">
        <v>168</v>
      </c>
      <c r="E27" s="9" t="s">
        <v>13</v>
      </c>
      <c r="F27" s="10"/>
      <c r="G27" s="10"/>
      <c r="H27" s="10"/>
      <c r="I27" s="10"/>
      <c r="J27" s="10"/>
      <c r="K27" s="10"/>
      <c r="L27" s="10">
        <v>15</v>
      </c>
      <c r="M27" s="8"/>
      <c r="N27" s="8"/>
      <c r="O27" s="8">
        <v>450</v>
      </c>
      <c r="P27" s="8">
        <f t="shared" si="0"/>
        <v>465</v>
      </c>
    </row>
    <row r="28" spans="1:16" x14ac:dyDescent="0.25">
      <c r="A28" s="9">
        <v>2057515</v>
      </c>
      <c r="B28" s="9" t="s">
        <v>122</v>
      </c>
      <c r="C28" s="9" t="s">
        <v>39</v>
      </c>
      <c r="D28" s="9" t="s">
        <v>169</v>
      </c>
      <c r="E28" s="9" t="s">
        <v>13</v>
      </c>
      <c r="F28" s="10"/>
      <c r="G28" s="10"/>
      <c r="H28" s="10"/>
      <c r="I28" s="10"/>
      <c r="J28" s="10"/>
      <c r="K28" s="10"/>
      <c r="L28" s="10"/>
      <c r="M28" s="8"/>
      <c r="N28" s="8"/>
      <c r="O28" s="8">
        <v>300</v>
      </c>
      <c r="P28" s="8">
        <f t="shared" si="0"/>
        <v>300</v>
      </c>
    </row>
    <row r="29" spans="1:16" x14ac:dyDescent="0.25">
      <c r="A29" s="9">
        <v>2057521</v>
      </c>
      <c r="B29" s="9" t="s">
        <v>121</v>
      </c>
      <c r="C29" s="9" t="s">
        <v>39</v>
      </c>
      <c r="D29" s="9" t="s">
        <v>170</v>
      </c>
      <c r="E29" s="9" t="s">
        <v>13</v>
      </c>
      <c r="F29" s="10"/>
      <c r="G29" s="10"/>
      <c r="H29" s="10"/>
      <c r="I29" s="10"/>
      <c r="J29" s="10"/>
      <c r="K29" s="10"/>
      <c r="L29" s="10"/>
      <c r="M29" s="8"/>
      <c r="N29" s="8"/>
      <c r="O29" s="8">
        <v>140</v>
      </c>
      <c r="P29" s="8">
        <f t="shared" si="0"/>
        <v>140</v>
      </c>
    </row>
    <row r="30" spans="1:16" x14ac:dyDescent="0.25">
      <c r="A30" s="9">
        <v>2061892</v>
      </c>
      <c r="B30" s="9" t="s">
        <v>136</v>
      </c>
      <c r="C30" s="9" t="s">
        <v>39</v>
      </c>
      <c r="D30" s="9" t="s">
        <v>171</v>
      </c>
      <c r="E30" s="9" t="s">
        <v>13</v>
      </c>
      <c r="F30" s="10">
        <v>40</v>
      </c>
      <c r="G30" s="10"/>
      <c r="H30" s="10"/>
      <c r="I30" s="10"/>
      <c r="J30" s="10"/>
      <c r="K30" s="10"/>
      <c r="L30" s="10"/>
      <c r="M30" s="8"/>
      <c r="N30" s="8"/>
      <c r="O30" s="8">
        <v>30</v>
      </c>
      <c r="P30" s="8">
        <f t="shared" si="0"/>
        <v>70</v>
      </c>
    </row>
    <row r="31" spans="1:16" x14ac:dyDescent="0.25">
      <c r="A31" s="9">
        <v>2062040</v>
      </c>
      <c r="B31" s="9" t="s">
        <v>17</v>
      </c>
      <c r="C31" s="9" t="s">
        <v>39</v>
      </c>
      <c r="D31" s="9" t="s">
        <v>172</v>
      </c>
      <c r="E31" s="9" t="s">
        <v>13</v>
      </c>
      <c r="F31" s="10">
        <v>100</v>
      </c>
      <c r="G31" s="10"/>
      <c r="H31" s="10"/>
      <c r="I31" s="10"/>
      <c r="J31" s="10"/>
      <c r="K31" s="10">
        <v>100</v>
      </c>
      <c r="L31" s="10"/>
      <c r="M31" s="8"/>
      <c r="N31" s="8">
        <v>140</v>
      </c>
      <c r="O31" s="8"/>
      <c r="P31" s="8">
        <f t="shared" si="0"/>
        <v>340</v>
      </c>
    </row>
    <row r="32" spans="1:16" x14ac:dyDescent="0.25">
      <c r="A32" s="9">
        <v>2062164</v>
      </c>
      <c r="B32" s="9" t="s">
        <v>124</v>
      </c>
      <c r="C32" s="9" t="s">
        <v>39</v>
      </c>
      <c r="D32" s="9" t="s">
        <v>173</v>
      </c>
      <c r="E32" s="9" t="s">
        <v>13</v>
      </c>
      <c r="F32" s="10"/>
      <c r="G32" s="10"/>
      <c r="H32" s="10"/>
      <c r="I32" s="10"/>
      <c r="J32" s="10"/>
      <c r="K32" s="10"/>
      <c r="L32" s="10"/>
      <c r="M32" s="8"/>
      <c r="N32" s="8"/>
      <c r="O32" s="8">
        <v>120</v>
      </c>
      <c r="P32" s="8">
        <f t="shared" si="0"/>
        <v>120</v>
      </c>
    </row>
    <row r="33" spans="1:16" x14ac:dyDescent="0.25">
      <c r="A33" s="9">
        <v>2063813</v>
      </c>
      <c r="B33" s="9" t="s">
        <v>106</v>
      </c>
      <c r="C33" s="9" t="s">
        <v>39</v>
      </c>
      <c r="D33" s="9" t="s">
        <v>174</v>
      </c>
      <c r="E33" s="9" t="s">
        <v>13</v>
      </c>
      <c r="F33" s="10"/>
      <c r="G33" s="10"/>
      <c r="H33" s="10"/>
      <c r="I33" s="10"/>
      <c r="J33" s="10"/>
      <c r="K33" s="10"/>
      <c r="L33" s="10"/>
      <c r="M33" s="8"/>
      <c r="N33" s="8">
        <v>510</v>
      </c>
      <c r="O33" s="8"/>
      <c r="P33" s="8">
        <f t="shared" si="0"/>
        <v>510</v>
      </c>
    </row>
    <row r="34" spans="1:16" x14ac:dyDescent="0.25">
      <c r="A34" s="9">
        <v>2066003</v>
      </c>
      <c r="B34" s="9" t="s">
        <v>25</v>
      </c>
      <c r="C34" s="9" t="s">
        <v>39</v>
      </c>
      <c r="D34" s="9" t="s">
        <v>175</v>
      </c>
      <c r="E34" s="9" t="s">
        <v>13</v>
      </c>
      <c r="F34" s="10">
        <v>880</v>
      </c>
      <c r="G34" s="10"/>
      <c r="H34" s="10"/>
      <c r="I34" s="10"/>
      <c r="J34" s="10"/>
      <c r="K34" s="10"/>
      <c r="L34" s="10"/>
      <c r="M34" s="8"/>
      <c r="N34" s="8"/>
      <c r="O34" s="8"/>
      <c r="P34" s="8">
        <f t="shared" si="0"/>
        <v>880</v>
      </c>
    </row>
    <row r="35" spans="1:16" x14ac:dyDescent="0.25">
      <c r="A35" s="9">
        <v>2085432</v>
      </c>
      <c r="B35" s="9" t="s">
        <v>114</v>
      </c>
      <c r="C35" s="9" t="s">
        <v>39</v>
      </c>
      <c r="D35" s="9" t="s">
        <v>176</v>
      </c>
      <c r="E35" s="9" t="s">
        <v>13</v>
      </c>
      <c r="F35" s="10"/>
      <c r="G35" s="10"/>
      <c r="H35" s="10"/>
      <c r="I35" s="10"/>
      <c r="J35" s="10"/>
      <c r="K35" s="10"/>
      <c r="L35" s="10"/>
      <c r="M35" s="8"/>
      <c r="N35" s="8">
        <v>100</v>
      </c>
      <c r="O35" s="8"/>
      <c r="P35" s="8">
        <f t="shared" si="0"/>
        <v>100</v>
      </c>
    </row>
    <row r="36" spans="1:16" x14ac:dyDescent="0.25">
      <c r="A36" s="9">
        <v>2085634</v>
      </c>
      <c r="B36" s="9" t="s">
        <v>57</v>
      </c>
      <c r="C36" s="9" t="s">
        <v>39</v>
      </c>
      <c r="D36" s="9" t="s">
        <v>177</v>
      </c>
      <c r="E36" s="9" t="s">
        <v>13</v>
      </c>
      <c r="F36" s="10"/>
      <c r="G36" s="10"/>
      <c r="H36" s="10">
        <v>60</v>
      </c>
      <c r="I36" s="10"/>
      <c r="J36" s="10"/>
      <c r="K36" s="10"/>
      <c r="L36" s="10"/>
      <c r="M36" s="8"/>
      <c r="N36" s="8"/>
      <c r="O36" s="8"/>
      <c r="P36" s="8">
        <f t="shared" si="0"/>
        <v>60</v>
      </c>
    </row>
    <row r="37" spans="1:16" x14ac:dyDescent="0.25">
      <c r="A37" s="9">
        <v>2086503</v>
      </c>
      <c r="B37" s="9" t="s">
        <v>131</v>
      </c>
      <c r="C37" s="9" t="s">
        <v>39</v>
      </c>
      <c r="D37" s="9" t="s">
        <v>178</v>
      </c>
      <c r="E37" s="9" t="s">
        <v>13</v>
      </c>
      <c r="F37" s="10"/>
      <c r="G37" s="10"/>
      <c r="H37" s="10"/>
      <c r="I37" s="10"/>
      <c r="J37" s="10"/>
      <c r="K37" s="10"/>
      <c r="L37" s="10"/>
      <c r="M37" s="8"/>
      <c r="N37" s="8"/>
      <c r="O37" s="8">
        <v>146</v>
      </c>
      <c r="P37" s="8">
        <f t="shared" si="0"/>
        <v>146</v>
      </c>
    </row>
    <row r="38" spans="1:16" x14ac:dyDescent="0.25">
      <c r="A38" s="9">
        <v>2090463</v>
      </c>
      <c r="B38" s="9" t="s">
        <v>97</v>
      </c>
      <c r="C38" s="9" t="s">
        <v>39</v>
      </c>
      <c r="D38" s="9" t="s">
        <v>179</v>
      </c>
      <c r="E38" s="9" t="s">
        <v>13</v>
      </c>
      <c r="F38" s="10"/>
      <c r="G38" s="10"/>
      <c r="H38" s="10"/>
      <c r="I38" s="10"/>
      <c r="J38" s="10"/>
      <c r="K38" s="10"/>
      <c r="L38" s="10"/>
      <c r="M38" s="8">
        <v>200</v>
      </c>
      <c r="N38" s="8"/>
      <c r="O38" s="8"/>
      <c r="P38" s="8">
        <f t="shared" si="0"/>
        <v>200</v>
      </c>
    </row>
    <row r="39" spans="1:16" x14ac:dyDescent="0.25">
      <c r="A39" s="9">
        <v>2090497</v>
      </c>
      <c r="B39" s="9" t="s">
        <v>99</v>
      </c>
      <c r="C39" s="9" t="s">
        <v>39</v>
      </c>
      <c r="D39" s="9" t="s">
        <v>180</v>
      </c>
      <c r="E39" s="9" t="s">
        <v>13</v>
      </c>
      <c r="F39" s="10"/>
      <c r="G39" s="10"/>
      <c r="H39" s="10"/>
      <c r="I39" s="10"/>
      <c r="J39" s="10"/>
      <c r="K39" s="10"/>
      <c r="L39" s="10"/>
      <c r="M39" s="8">
        <v>200</v>
      </c>
      <c r="N39" s="8"/>
      <c r="O39" s="8"/>
      <c r="P39" s="8">
        <f t="shared" si="0"/>
        <v>200</v>
      </c>
    </row>
    <row r="40" spans="1:16" x14ac:dyDescent="0.25">
      <c r="A40" s="9">
        <v>2092820</v>
      </c>
      <c r="B40" s="9" t="s">
        <v>58</v>
      </c>
      <c r="C40" s="9" t="s">
        <v>39</v>
      </c>
      <c r="D40" s="9" t="s">
        <v>181</v>
      </c>
      <c r="E40" s="9" t="s">
        <v>13</v>
      </c>
      <c r="F40" s="10"/>
      <c r="G40" s="10"/>
      <c r="H40" s="10">
        <v>20</v>
      </c>
      <c r="I40" s="10"/>
      <c r="J40" s="10"/>
      <c r="K40" s="10"/>
      <c r="L40" s="10"/>
      <c r="M40" s="8"/>
      <c r="N40" s="8"/>
      <c r="O40" s="8"/>
      <c r="P40" s="8">
        <f t="shared" si="0"/>
        <v>20</v>
      </c>
    </row>
    <row r="41" spans="1:16" x14ac:dyDescent="0.25">
      <c r="A41" s="9">
        <v>2092825</v>
      </c>
      <c r="B41" s="9" t="s">
        <v>59</v>
      </c>
      <c r="C41" s="9" t="s">
        <v>39</v>
      </c>
      <c r="D41" s="9" t="s">
        <v>182</v>
      </c>
      <c r="E41" s="9" t="s">
        <v>13</v>
      </c>
      <c r="F41" s="10"/>
      <c r="G41" s="10"/>
      <c r="H41" s="10">
        <v>45</v>
      </c>
      <c r="I41" s="10"/>
      <c r="J41" s="10"/>
      <c r="K41" s="10"/>
      <c r="L41" s="10"/>
      <c r="M41" s="8"/>
      <c r="N41" s="8"/>
      <c r="O41" s="8"/>
      <c r="P41" s="8">
        <f t="shared" si="0"/>
        <v>45</v>
      </c>
    </row>
    <row r="42" spans="1:16" x14ac:dyDescent="0.25">
      <c r="A42" s="9">
        <v>2092844</v>
      </c>
      <c r="B42" s="9" t="s">
        <v>60</v>
      </c>
      <c r="C42" s="9" t="s">
        <v>39</v>
      </c>
      <c r="D42" s="9" t="s">
        <v>183</v>
      </c>
      <c r="E42" s="9" t="s">
        <v>13</v>
      </c>
      <c r="F42" s="10"/>
      <c r="G42" s="10"/>
      <c r="H42" s="10">
        <v>200</v>
      </c>
      <c r="I42" s="10"/>
      <c r="J42" s="10"/>
      <c r="K42" s="10"/>
      <c r="L42" s="10"/>
      <c r="M42" s="8"/>
      <c r="N42" s="8"/>
      <c r="O42" s="8"/>
      <c r="P42" s="8">
        <f t="shared" si="0"/>
        <v>200</v>
      </c>
    </row>
    <row r="43" spans="1:16" x14ac:dyDescent="0.25">
      <c r="A43" s="9">
        <v>2092855</v>
      </c>
      <c r="B43" s="9" t="s">
        <v>61</v>
      </c>
      <c r="C43" s="9" t="s">
        <v>39</v>
      </c>
      <c r="D43" s="9" t="s">
        <v>184</v>
      </c>
      <c r="E43" s="9" t="s">
        <v>13</v>
      </c>
      <c r="F43" s="10"/>
      <c r="G43" s="10"/>
      <c r="H43" s="10">
        <v>260</v>
      </c>
      <c r="I43" s="10"/>
      <c r="J43" s="10"/>
      <c r="K43" s="10"/>
      <c r="L43" s="10"/>
      <c r="M43" s="8"/>
      <c r="N43" s="8"/>
      <c r="O43" s="8">
        <v>70</v>
      </c>
      <c r="P43" s="8">
        <f t="shared" si="0"/>
        <v>330</v>
      </c>
    </row>
    <row r="44" spans="1:16" x14ac:dyDescent="0.25">
      <c r="A44" s="9">
        <v>2092987</v>
      </c>
      <c r="B44" s="9" t="s">
        <v>98</v>
      </c>
      <c r="C44" s="9" t="s">
        <v>39</v>
      </c>
      <c r="D44" s="9" t="s">
        <v>185</v>
      </c>
      <c r="E44" s="9" t="s">
        <v>13</v>
      </c>
      <c r="F44" s="10"/>
      <c r="G44" s="10"/>
      <c r="H44" s="10"/>
      <c r="I44" s="10"/>
      <c r="J44" s="10"/>
      <c r="K44" s="10"/>
      <c r="L44" s="10"/>
      <c r="M44" s="8">
        <v>300</v>
      </c>
      <c r="N44" s="8"/>
      <c r="O44" s="8"/>
      <c r="P44" s="8">
        <f t="shared" si="0"/>
        <v>300</v>
      </c>
    </row>
    <row r="45" spans="1:16" x14ac:dyDescent="0.25">
      <c r="A45" s="9">
        <v>2094652</v>
      </c>
      <c r="B45" s="9" t="s">
        <v>87</v>
      </c>
      <c r="C45" s="9" t="s">
        <v>39</v>
      </c>
      <c r="D45" s="9" t="s">
        <v>186</v>
      </c>
      <c r="E45" s="9" t="s">
        <v>13</v>
      </c>
      <c r="F45" s="10"/>
      <c r="G45" s="10"/>
      <c r="H45" s="10"/>
      <c r="I45" s="10"/>
      <c r="J45" s="10"/>
      <c r="K45" s="10">
        <v>200</v>
      </c>
      <c r="L45" s="10"/>
      <c r="M45" s="8"/>
      <c r="N45" s="8"/>
      <c r="O45" s="8"/>
      <c r="P45" s="8">
        <f t="shared" si="0"/>
        <v>200</v>
      </c>
    </row>
    <row r="46" spans="1:16" x14ac:dyDescent="0.25">
      <c r="A46" s="9">
        <v>2094686</v>
      </c>
      <c r="B46" s="9" t="s">
        <v>107</v>
      </c>
      <c r="C46" s="9" t="s">
        <v>39</v>
      </c>
      <c r="D46" s="9" t="s">
        <v>187</v>
      </c>
      <c r="E46" s="9" t="s">
        <v>13</v>
      </c>
      <c r="F46" s="10"/>
      <c r="G46" s="10"/>
      <c r="H46" s="10"/>
      <c r="I46" s="10"/>
      <c r="J46" s="10"/>
      <c r="K46" s="10"/>
      <c r="L46" s="10"/>
      <c r="M46" s="8"/>
      <c r="N46" s="8">
        <v>40</v>
      </c>
      <c r="O46" s="8"/>
      <c r="P46" s="8">
        <f t="shared" si="0"/>
        <v>40</v>
      </c>
    </row>
    <row r="47" spans="1:16" x14ac:dyDescent="0.25">
      <c r="A47" s="9">
        <v>2094687</v>
      </c>
      <c r="B47" s="9" t="s">
        <v>128</v>
      </c>
      <c r="C47" s="9" t="s">
        <v>39</v>
      </c>
      <c r="D47" s="9" t="s">
        <v>188</v>
      </c>
      <c r="E47" s="9" t="s">
        <v>13</v>
      </c>
      <c r="F47" s="10">
        <v>800</v>
      </c>
      <c r="G47" s="10"/>
      <c r="H47" s="10"/>
      <c r="I47" s="10"/>
      <c r="J47" s="10"/>
      <c r="K47" s="10"/>
      <c r="L47" s="10"/>
      <c r="M47" s="8"/>
      <c r="N47" s="8"/>
      <c r="O47" s="8">
        <v>450</v>
      </c>
      <c r="P47" s="8">
        <f t="shared" si="0"/>
        <v>1250</v>
      </c>
    </row>
    <row r="48" spans="1:16" x14ac:dyDescent="0.25">
      <c r="A48" s="9">
        <v>2094690</v>
      </c>
      <c r="B48" s="9" t="s">
        <v>44</v>
      </c>
      <c r="C48" s="9" t="s">
        <v>39</v>
      </c>
      <c r="D48" s="9" t="s">
        <v>189</v>
      </c>
      <c r="E48" s="9" t="s">
        <v>13</v>
      </c>
      <c r="F48" s="10"/>
      <c r="G48" s="10">
        <v>20</v>
      </c>
      <c r="H48" s="10"/>
      <c r="I48" s="10"/>
      <c r="J48" s="10"/>
      <c r="K48" s="10"/>
      <c r="L48" s="10"/>
      <c r="M48" s="8"/>
      <c r="N48" s="8">
        <v>100</v>
      </c>
      <c r="O48" s="8"/>
      <c r="P48" s="8">
        <f t="shared" si="0"/>
        <v>120</v>
      </c>
    </row>
    <row r="49" spans="1:16" x14ac:dyDescent="0.25">
      <c r="A49" s="9">
        <v>2094691</v>
      </c>
      <c r="B49" s="9" t="s">
        <v>129</v>
      </c>
      <c r="C49" s="9" t="s">
        <v>39</v>
      </c>
      <c r="D49" s="9" t="s">
        <v>190</v>
      </c>
      <c r="E49" s="9" t="s">
        <v>13</v>
      </c>
      <c r="F49" s="10">
        <v>315</v>
      </c>
      <c r="G49" s="10"/>
      <c r="H49" s="10"/>
      <c r="I49" s="10"/>
      <c r="J49" s="10"/>
      <c r="K49" s="10"/>
      <c r="L49" s="10"/>
      <c r="M49" s="8"/>
      <c r="N49" s="8"/>
      <c r="O49" s="8">
        <v>450</v>
      </c>
      <c r="P49" s="8">
        <f t="shared" si="0"/>
        <v>765</v>
      </c>
    </row>
    <row r="50" spans="1:16" x14ac:dyDescent="0.25">
      <c r="A50" s="9">
        <v>2094793</v>
      </c>
      <c r="B50" s="9" t="s">
        <v>108</v>
      </c>
      <c r="C50" s="9" t="s">
        <v>39</v>
      </c>
      <c r="D50" s="9" t="s">
        <v>191</v>
      </c>
      <c r="E50" s="9" t="s">
        <v>13</v>
      </c>
      <c r="F50" s="10"/>
      <c r="G50" s="10"/>
      <c r="H50" s="10"/>
      <c r="I50" s="10"/>
      <c r="J50" s="10"/>
      <c r="K50" s="10"/>
      <c r="L50" s="10"/>
      <c r="M50" s="8"/>
      <c r="N50" s="8">
        <v>100</v>
      </c>
      <c r="O50" s="8"/>
      <c r="P50" s="8">
        <f t="shared" si="0"/>
        <v>100</v>
      </c>
    </row>
    <row r="51" spans="1:16" x14ac:dyDescent="0.25">
      <c r="A51" s="9">
        <v>2094799</v>
      </c>
      <c r="B51" s="9" t="s">
        <v>127</v>
      </c>
      <c r="C51" s="9" t="s">
        <v>39</v>
      </c>
      <c r="D51" s="9" t="s">
        <v>192</v>
      </c>
      <c r="E51" s="9" t="s">
        <v>13</v>
      </c>
      <c r="F51" s="10"/>
      <c r="G51" s="10"/>
      <c r="H51" s="10"/>
      <c r="I51" s="10"/>
      <c r="J51" s="10"/>
      <c r="K51" s="10"/>
      <c r="L51" s="10"/>
      <c r="M51" s="8"/>
      <c r="N51" s="8"/>
      <c r="O51" s="8">
        <v>10</v>
      </c>
      <c r="P51" s="8">
        <f t="shared" si="0"/>
        <v>10</v>
      </c>
    </row>
    <row r="52" spans="1:16" x14ac:dyDescent="0.25">
      <c r="A52" s="9">
        <v>2094948</v>
      </c>
      <c r="B52" s="9" t="s">
        <v>130</v>
      </c>
      <c r="C52" s="9" t="s">
        <v>39</v>
      </c>
      <c r="D52" s="9" t="s">
        <v>193</v>
      </c>
      <c r="E52" s="9" t="s">
        <v>13</v>
      </c>
      <c r="F52" s="10"/>
      <c r="G52" s="10"/>
      <c r="H52" s="10"/>
      <c r="I52" s="10"/>
      <c r="J52" s="10"/>
      <c r="K52" s="10"/>
      <c r="L52" s="10"/>
      <c r="M52" s="8">
        <v>500</v>
      </c>
      <c r="N52" s="8"/>
      <c r="O52" s="8">
        <v>150</v>
      </c>
      <c r="P52" s="8">
        <f t="shared" si="0"/>
        <v>650</v>
      </c>
    </row>
    <row r="53" spans="1:16" x14ac:dyDescent="0.25">
      <c r="A53" s="9">
        <v>2094952</v>
      </c>
      <c r="B53" s="9" t="s">
        <v>83</v>
      </c>
      <c r="C53" s="9" t="s">
        <v>39</v>
      </c>
      <c r="D53" s="9" t="s">
        <v>194</v>
      </c>
      <c r="E53" s="9" t="s">
        <v>13</v>
      </c>
      <c r="F53" s="10"/>
      <c r="G53" s="10"/>
      <c r="H53" s="10"/>
      <c r="I53" s="10"/>
      <c r="J53" s="10"/>
      <c r="K53" s="10">
        <v>200</v>
      </c>
      <c r="L53" s="10"/>
      <c r="M53" s="8"/>
      <c r="N53" s="8"/>
      <c r="O53" s="8"/>
      <c r="P53" s="8">
        <f t="shared" si="0"/>
        <v>200</v>
      </c>
    </row>
    <row r="54" spans="1:16" x14ac:dyDescent="0.25">
      <c r="A54" s="9">
        <v>2094988</v>
      </c>
      <c r="B54" s="9" t="s">
        <v>105</v>
      </c>
      <c r="C54" s="9" t="s">
        <v>39</v>
      </c>
      <c r="D54" s="9" t="s">
        <v>195</v>
      </c>
      <c r="E54" s="9" t="s">
        <v>13</v>
      </c>
      <c r="F54" s="10"/>
      <c r="G54" s="10"/>
      <c r="H54" s="10"/>
      <c r="I54" s="10"/>
      <c r="J54" s="10"/>
      <c r="K54" s="10"/>
      <c r="L54" s="10"/>
      <c r="M54" s="8">
        <v>262</v>
      </c>
      <c r="N54" s="8"/>
      <c r="O54" s="8"/>
      <c r="P54" s="8">
        <f t="shared" si="0"/>
        <v>262</v>
      </c>
    </row>
    <row r="55" spans="1:16" x14ac:dyDescent="0.25">
      <c r="A55" s="9">
        <v>2094989</v>
      </c>
      <c r="B55" s="9" t="s">
        <v>132</v>
      </c>
      <c r="C55" s="9" t="s">
        <v>39</v>
      </c>
      <c r="D55" s="9" t="s">
        <v>196</v>
      </c>
      <c r="E55" s="9" t="s">
        <v>13</v>
      </c>
      <c r="F55" s="10"/>
      <c r="G55" s="10"/>
      <c r="H55" s="10"/>
      <c r="I55" s="10"/>
      <c r="J55" s="10"/>
      <c r="K55" s="10"/>
      <c r="L55" s="10"/>
      <c r="M55" s="8"/>
      <c r="N55" s="8"/>
      <c r="O55" s="8">
        <v>300</v>
      </c>
      <c r="P55" s="8">
        <f t="shared" si="0"/>
        <v>300</v>
      </c>
    </row>
    <row r="56" spans="1:16" x14ac:dyDescent="0.25">
      <c r="A56" s="9">
        <v>2094993</v>
      </c>
      <c r="B56" s="9" t="s">
        <v>85</v>
      </c>
      <c r="C56" s="9" t="s">
        <v>39</v>
      </c>
      <c r="D56" s="9" t="s">
        <v>197</v>
      </c>
      <c r="E56" s="9" t="s">
        <v>13</v>
      </c>
      <c r="F56" s="10"/>
      <c r="G56" s="10"/>
      <c r="H56" s="10"/>
      <c r="I56" s="10"/>
      <c r="J56" s="10"/>
      <c r="K56" s="10">
        <v>30</v>
      </c>
      <c r="L56" s="10"/>
      <c r="M56" s="8">
        <v>500</v>
      </c>
      <c r="N56" s="8"/>
      <c r="O56" s="8"/>
      <c r="P56" s="8">
        <f t="shared" si="0"/>
        <v>530</v>
      </c>
    </row>
    <row r="57" spans="1:16" x14ac:dyDescent="0.25">
      <c r="A57" s="9">
        <v>2095072</v>
      </c>
      <c r="B57" s="9" t="s">
        <v>84</v>
      </c>
      <c r="C57" s="9" t="s">
        <v>39</v>
      </c>
      <c r="D57" s="9" t="s">
        <v>198</v>
      </c>
      <c r="E57" s="9" t="s">
        <v>13</v>
      </c>
      <c r="F57" s="10"/>
      <c r="G57" s="10"/>
      <c r="H57" s="10"/>
      <c r="I57" s="10"/>
      <c r="J57" s="10"/>
      <c r="K57" s="10">
        <v>100</v>
      </c>
      <c r="L57" s="10"/>
      <c r="M57" s="8"/>
      <c r="N57" s="8"/>
      <c r="O57" s="8"/>
      <c r="P57" s="8">
        <f t="shared" si="0"/>
        <v>100</v>
      </c>
    </row>
    <row r="58" spans="1:16" x14ac:dyDescent="0.25">
      <c r="A58" s="9">
        <v>2095077</v>
      </c>
      <c r="B58" s="9" t="s">
        <v>109</v>
      </c>
      <c r="C58" s="9" t="s">
        <v>39</v>
      </c>
      <c r="D58" s="9" t="s">
        <v>199</v>
      </c>
      <c r="E58" s="9" t="s">
        <v>13</v>
      </c>
      <c r="F58" s="10"/>
      <c r="G58" s="10"/>
      <c r="H58" s="10"/>
      <c r="I58" s="10"/>
      <c r="J58" s="10"/>
      <c r="K58" s="10"/>
      <c r="L58" s="10"/>
      <c r="M58" s="8"/>
      <c r="N58" s="8">
        <v>150</v>
      </c>
      <c r="O58" s="8"/>
      <c r="P58" s="8">
        <f t="shared" si="0"/>
        <v>150</v>
      </c>
    </row>
    <row r="59" spans="1:16" x14ac:dyDescent="0.25">
      <c r="A59" s="9">
        <v>2095129</v>
      </c>
      <c r="B59" s="9" t="s">
        <v>133</v>
      </c>
      <c r="C59" s="9" t="s">
        <v>39</v>
      </c>
      <c r="D59" s="9" t="s">
        <v>200</v>
      </c>
      <c r="E59" s="9" t="s">
        <v>13</v>
      </c>
      <c r="F59" s="10"/>
      <c r="G59" s="10"/>
      <c r="H59" s="10"/>
      <c r="I59" s="10"/>
      <c r="J59" s="10"/>
      <c r="K59" s="10"/>
      <c r="L59" s="10"/>
      <c r="M59" s="8"/>
      <c r="N59" s="8"/>
      <c r="O59" s="8">
        <v>300</v>
      </c>
      <c r="P59" s="8">
        <f t="shared" si="0"/>
        <v>300</v>
      </c>
    </row>
    <row r="60" spans="1:16" x14ac:dyDescent="0.25">
      <c r="A60" s="9">
        <v>2095192</v>
      </c>
      <c r="B60" s="9" t="s">
        <v>46</v>
      </c>
      <c r="C60" s="9" t="s">
        <v>39</v>
      </c>
      <c r="D60" s="9" t="s">
        <v>201</v>
      </c>
      <c r="E60" s="9" t="s">
        <v>13</v>
      </c>
      <c r="F60" s="10"/>
      <c r="G60" s="10">
        <v>11904</v>
      </c>
      <c r="H60" s="10"/>
      <c r="I60" s="10"/>
      <c r="J60" s="10"/>
      <c r="K60" s="10"/>
      <c r="L60" s="10"/>
      <c r="M60" s="8"/>
      <c r="N60" s="8"/>
      <c r="O60" s="8"/>
      <c r="P60" s="8">
        <f t="shared" si="0"/>
        <v>11904</v>
      </c>
    </row>
    <row r="61" spans="1:16" x14ac:dyDescent="0.25">
      <c r="A61" s="9">
        <v>2095194</v>
      </c>
      <c r="B61" s="9" t="s">
        <v>30</v>
      </c>
      <c r="C61" s="9" t="s">
        <v>39</v>
      </c>
      <c r="D61" s="9" t="s">
        <v>202</v>
      </c>
      <c r="E61" s="9" t="s">
        <v>13</v>
      </c>
      <c r="F61" s="10">
        <v>120</v>
      </c>
      <c r="G61" s="10"/>
      <c r="H61" s="10"/>
      <c r="I61" s="10"/>
      <c r="J61" s="10"/>
      <c r="K61" s="10"/>
      <c r="L61" s="10"/>
      <c r="M61" s="8"/>
      <c r="N61" s="8"/>
      <c r="O61" s="8"/>
      <c r="P61" s="8">
        <f t="shared" si="0"/>
        <v>120</v>
      </c>
    </row>
    <row r="62" spans="1:16" x14ac:dyDescent="0.25">
      <c r="A62" s="9">
        <v>2095197</v>
      </c>
      <c r="B62" s="9" t="s">
        <v>67</v>
      </c>
      <c r="C62" s="9" t="s">
        <v>39</v>
      </c>
      <c r="D62" s="9" t="s">
        <v>203</v>
      </c>
      <c r="E62" s="9" t="s">
        <v>13</v>
      </c>
      <c r="F62" s="10"/>
      <c r="G62" s="10"/>
      <c r="H62" s="10">
        <v>50</v>
      </c>
      <c r="I62" s="10"/>
      <c r="J62" s="10"/>
      <c r="K62" s="10"/>
      <c r="L62" s="10"/>
      <c r="M62" s="8"/>
      <c r="N62" s="8"/>
      <c r="O62" s="8"/>
      <c r="P62" s="8">
        <f t="shared" si="0"/>
        <v>50</v>
      </c>
    </row>
    <row r="63" spans="1:16" x14ac:dyDescent="0.25">
      <c r="A63" s="9">
        <v>2095200</v>
      </c>
      <c r="B63" s="9" t="s">
        <v>103</v>
      </c>
      <c r="C63" s="9" t="s">
        <v>39</v>
      </c>
      <c r="D63" s="9" t="s">
        <v>204</v>
      </c>
      <c r="E63" s="9" t="s">
        <v>13</v>
      </c>
      <c r="F63" s="10"/>
      <c r="G63" s="10"/>
      <c r="H63" s="10"/>
      <c r="I63" s="10"/>
      <c r="J63" s="10"/>
      <c r="K63" s="10"/>
      <c r="L63" s="10"/>
      <c r="M63" s="8">
        <v>500</v>
      </c>
      <c r="N63" s="8"/>
      <c r="O63" s="8"/>
      <c r="P63" s="8">
        <f t="shared" si="0"/>
        <v>500</v>
      </c>
    </row>
    <row r="64" spans="1:16" x14ac:dyDescent="0.25">
      <c r="A64" s="9">
        <v>2095225</v>
      </c>
      <c r="B64" s="9" t="s">
        <v>62</v>
      </c>
      <c r="C64" s="9" t="s">
        <v>39</v>
      </c>
      <c r="D64" s="9" t="s">
        <v>205</v>
      </c>
      <c r="E64" s="9" t="s">
        <v>13</v>
      </c>
      <c r="F64" s="10"/>
      <c r="G64" s="10"/>
      <c r="H64" s="10">
        <v>63</v>
      </c>
      <c r="I64" s="10">
        <v>450</v>
      </c>
      <c r="J64" s="10"/>
      <c r="K64" s="10"/>
      <c r="L64" s="10"/>
      <c r="M64" s="8"/>
      <c r="N64" s="8"/>
      <c r="O64" s="8"/>
      <c r="P64" s="8">
        <f t="shared" si="0"/>
        <v>513</v>
      </c>
    </row>
    <row r="65" spans="1:16" x14ac:dyDescent="0.25">
      <c r="A65" s="9">
        <v>2095268</v>
      </c>
      <c r="B65" s="9" t="s">
        <v>63</v>
      </c>
      <c r="C65" s="9" t="s">
        <v>39</v>
      </c>
      <c r="D65" s="9" t="s">
        <v>206</v>
      </c>
      <c r="E65" s="9" t="s">
        <v>13</v>
      </c>
      <c r="F65" s="10"/>
      <c r="G65" s="10"/>
      <c r="H65" s="10">
        <v>20</v>
      </c>
      <c r="I65" s="10"/>
      <c r="J65" s="10"/>
      <c r="K65" s="10"/>
      <c r="L65" s="10"/>
      <c r="M65" s="8"/>
      <c r="N65" s="8"/>
      <c r="O65" s="8"/>
      <c r="P65" s="8">
        <f t="shared" si="0"/>
        <v>20</v>
      </c>
    </row>
    <row r="66" spans="1:16" x14ac:dyDescent="0.25">
      <c r="A66" s="9">
        <v>2095295</v>
      </c>
      <c r="B66" s="9" t="s">
        <v>14</v>
      </c>
      <c r="C66" s="9" t="s">
        <v>39</v>
      </c>
      <c r="D66" s="9" t="s">
        <v>207</v>
      </c>
      <c r="E66" s="9" t="s">
        <v>13</v>
      </c>
      <c r="F66" s="10">
        <v>1460</v>
      </c>
      <c r="G66" s="10"/>
      <c r="H66" s="10"/>
      <c r="I66" s="10"/>
      <c r="J66" s="10"/>
      <c r="K66" s="10"/>
      <c r="L66" s="10"/>
      <c r="M66" s="8"/>
      <c r="N66" s="8"/>
      <c r="O66" s="8"/>
      <c r="P66" s="8">
        <f t="shared" si="0"/>
        <v>1460</v>
      </c>
    </row>
    <row r="67" spans="1:16" x14ac:dyDescent="0.25">
      <c r="A67" s="9">
        <v>2095338</v>
      </c>
      <c r="B67" s="9" t="s">
        <v>134</v>
      </c>
      <c r="C67" s="9" t="s">
        <v>39</v>
      </c>
      <c r="D67" s="9" t="s">
        <v>208</v>
      </c>
      <c r="E67" s="9" t="s">
        <v>13</v>
      </c>
      <c r="F67" s="10"/>
      <c r="G67" s="10"/>
      <c r="H67" s="10"/>
      <c r="I67" s="10"/>
      <c r="J67" s="10"/>
      <c r="K67" s="10"/>
      <c r="L67" s="10"/>
      <c r="M67" s="8"/>
      <c r="N67" s="8"/>
      <c r="O67" s="8">
        <v>160</v>
      </c>
      <c r="P67" s="8">
        <f t="shared" si="0"/>
        <v>160</v>
      </c>
    </row>
    <row r="68" spans="1:16" x14ac:dyDescent="0.25">
      <c r="A68" s="9">
        <v>2095910</v>
      </c>
      <c r="B68" s="9" t="s">
        <v>110</v>
      </c>
      <c r="C68" s="9" t="s">
        <v>39</v>
      </c>
      <c r="D68" s="9" t="s">
        <v>209</v>
      </c>
      <c r="E68" s="9" t="s">
        <v>13</v>
      </c>
      <c r="F68" s="10"/>
      <c r="G68" s="10"/>
      <c r="H68" s="10"/>
      <c r="I68" s="10"/>
      <c r="J68" s="10"/>
      <c r="K68" s="10"/>
      <c r="L68" s="10"/>
      <c r="M68" s="8"/>
      <c r="N68" s="8">
        <v>222</v>
      </c>
      <c r="O68" s="8"/>
      <c r="P68" s="8">
        <f t="shared" ref="P68:P94" si="1">O68+N68+M68+L68+K68+J68+I68+H68+G68+F68</f>
        <v>222</v>
      </c>
    </row>
    <row r="69" spans="1:16" x14ac:dyDescent="0.25">
      <c r="A69" s="9">
        <v>2095912</v>
      </c>
      <c r="B69" s="9" t="s">
        <v>111</v>
      </c>
      <c r="C69" s="9" t="s">
        <v>39</v>
      </c>
      <c r="D69" s="9" t="s">
        <v>210</v>
      </c>
      <c r="E69" s="9" t="s">
        <v>13</v>
      </c>
      <c r="F69" s="10"/>
      <c r="G69" s="10"/>
      <c r="H69" s="10"/>
      <c r="I69" s="10"/>
      <c r="J69" s="10"/>
      <c r="K69" s="10"/>
      <c r="L69" s="10"/>
      <c r="M69" s="8"/>
      <c r="N69" s="8">
        <v>220</v>
      </c>
      <c r="O69" s="8"/>
      <c r="P69" s="8">
        <f t="shared" si="1"/>
        <v>220</v>
      </c>
    </row>
    <row r="70" spans="1:16" x14ac:dyDescent="0.25">
      <c r="A70" s="9">
        <v>2095932</v>
      </c>
      <c r="B70" s="9" t="s">
        <v>18</v>
      </c>
      <c r="C70" s="9" t="s">
        <v>39</v>
      </c>
      <c r="D70" s="9" t="s">
        <v>211</v>
      </c>
      <c r="E70" s="9" t="s">
        <v>13</v>
      </c>
      <c r="F70" s="10">
        <v>2743</v>
      </c>
      <c r="G70" s="10"/>
      <c r="H70" s="10"/>
      <c r="I70" s="10"/>
      <c r="J70" s="10"/>
      <c r="K70" s="10"/>
      <c r="L70" s="10"/>
      <c r="M70" s="8">
        <v>262</v>
      </c>
      <c r="N70" s="8"/>
      <c r="O70" s="8"/>
      <c r="P70" s="8">
        <f t="shared" si="1"/>
        <v>3005</v>
      </c>
    </row>
    <row r="71" spans="1:16" x14ac:dyDescent="0.25">
      <c r="A71" s="9">
        <v>2096001</v>
      </c>
      <c r="B71" s="9" t="s">
        <v>112</v>
      </c>
      <c r="C71" s="9" t="s">
        <v>39</v>
      </c>
      <c r="D71" s="9" t="s">
        <v>212</v>
      </c>
      <c r="E71" s="9" t="s">
        <v>13</v>
      </c>
      <c r="F71" s="10"/>
      <c r="G71" s="10"/>
      <c r="H71" s="10"/>
      <c r="I71" s="10"/>
      <c r="J71" s="10"/>
      <c r="K71" s="10"/>
      <c r="L71" s="10"/>
      <c r="M71" s="8"/>
      <c r="N71" s="8">
        <v>130</v>
      </c>
      <c r="O71" s="8"/>
      <c r="P71" s="8">
        <f t="shared" si="1"/>
        <v>130</v>
      </c>
    </row>
    <row r="72" spans="1:16" x14ac:dyDescent="0.25">
      <c r="A72" s="9">
        <v>2096002</v>
      </c>
      <c r="B72" s="9" t="s">
        <v>71</v>
      </c>
      <c r="C72" s="9" t="s">
        <v>39</v>
      </c>
      <c r="D72" s="9" t="s">
        <v>213</v>
      </c>
      <c r="E72" s="9" t="s">
        <v>13</v>
      </c>
      <c r="F72" s="10"/>
      <c r="G72" s="10"/>
      <c r="H72" s="10"/>
      <c r="I72" s="10">
        <v>200</v>
      </c>
      <c r="J72" s="10"/>
      <c r="K72" s="10"/>
      <c r="L72" s="10"/>
      <c r="M72" s="8"/>
      <c r="N72" s="8"/>
      <c r="O72" s="8"/>
      <c r="P72" s="8">
        <f t="shared" si="1"/>
        <v>200</v>
      </c>
    </row>
    <row r="73" spans="1:16" x14ac:dyDescent="0.25">
      <c r="A73" s="9">
        <v>2096004</v>
      </c>
      <c r="B73" s="9" t="s">
        <v>64</v>
      </c>
      <c r="C73" s="9" t="s">
        <v>39</v>
      </c>
      <c r="D73" s="9" t="s">
        <v>214</v>
      </c>
      <c r="E73" s="9" t="s">
        <v>13</v>
      </c>
      <c r="F73" s="10"/>
      <c r="G73" s="10"/>
      <c r="H73" s="10">
        <v>50</v>
      </c>
      <c r="I73" s="10"/>
      <c r="J73" s="10"/>
      <c r="K73" s="10"/>
      <c r="L73" s="10"/>
      <c r="M73" s="8"/>
      <c r="N73" s="8"/>
      <c r="O73" s="8"/>
      <c r="P73" s="8">
        <f t="shared" si="1"/>
        <v>50</v>
      </c>
    </row>
    <row r="74" spans="1:16" x14ac:dyDescent="0.25">
      <c r="A74" s="9">
        <v>2096018</v>
      </c>
      <c r="B74" s="9" t="s">
        <v>65</v>
      </c>
      <c r="C74" s="9" t="s">
        <v>39</v>
      </c>
      <c r="D74" s="9" t="s">
        <v>215</v>
      </c>
      <c r="E74" s="9" t="s">
        <v>13</v>
      </c>
      <c r="F74" s="10"/>
      <c r="G74" s="10"/>
      <c r="H74" s="10">
        <v>116</v>
      </c>
      <c r="I74" s="10"/>
      <c r="J74" s="10"/>
      <c r="K74" s="10"/>
      <c r="L74" s="10"/>
      <c r="M74" s="8"/>
      <c r="N74" s="8"/>
      <c r="O74" s="8"/>
      <c r="P74" s="8">
        <f t="shared" si="1"/>
        <v>116</v>
      </c>
    </row>
    <row r="75" spans="1:16" x14ac:dyDescent="0.25">
      <c r="A75" s="9">
        <v>2096020</v>
      </c>
      <c r="B75" s="9" t="s">
        <v>66</v>
      </c>
      <c r="C75" s="9" t="s">
        <v>39</v>
      </c>
      <c r="D75" s="9" t="s">
        <v>216</v>
      </c>
      <c r="E75" s="9" t="s">
        <v>13</v>
      </c>
      <c r="F75" s="10"/>
      <c r="G75" s="10"/>
      <c r="H75" s="10">
        <v>120</v>
      </c>
      <c r="I75" s="10"/>
      <c r="J75" s="10"/>
      <c r="K75" s="10"/>
      <c r="L75" s="10"/>
      <c r="M75" s="8"/>
      <c r="N75" s="8"/>
      <c r="O75" s="8"/>
      <c r="P75" s="8">
        <f t="shared" si="1"/>
        <v>120</v>
      </c>
    </row>
    <row r="76" spans="1:16" x14ac:dyDescent="0.25">
      <c r="A76" s="9">
        <v>2096022</v>
      </c>
      <c r="B76" s="9" t="s">
        <v>28</v>
      </c>
      <c r="C76" s="9" t="s">
        <v>39</v>
      </c>
      <c r="D76" s="9" t="s">
        <v>217</v>
      </c>
      <c r="E76" s="9" t="s">
        <v>13</v>
      </c>
      <c r="F76" s="10">
        <v>10</v>
      </c>
      <c r="G76" s="10"/>
      <c r="H76" s="10"/>
      <c r="I76" s="10"/>
      <c r="J76" s="10"/>
      <c r="K76" s="10"/>
      <c r="L76" s="10"/>
      <c r="M76" s="8"/>
      <c r="N76" s="8"/>
      <c r="O76" s="8"/>
      <c r="P76" s="8">
        <f t="shared" si="1"/>
        <v>10</v>
      </c>
    </row>
    <row r="77" spans="1:16" x14ac:dyDescent="0.25">
      <c r="A77" s="9">
        <v>2096237</v>
      </c>
      <c r="B77" s="9" t="s">
        <v>29</v>
      </c>
      <c r="C77" s="9" t="s">
        <v>39</v>
      </c>
      <c r="D77" s="9" t="s">
        <v>218</v>
      </c>
      <c r="E77" s="9" t="s">
        <v>13</v>
      </c>
      <c r="F77" s="10">
        <v>10</v>
      </c>
      <c r="G77" s="10"/>
      <c r="H77" s="10"/>
      <c r="I77" s="10"/>
      <c r="J77" s="10"/>
      <c r="K77" s="10"/>
      <c r="L77" s="10"/>
      <c r="M77" s="8"/>
      <c r="N77" s="8"/>
      <c r="O77" s="8"/>
      <c r="P77" s="8">
        <f t="shared" si="1"/>
        <v>10</v>
      </c>
    </row>
    <row r="78" spans="1:16" x14ac:dyDescent="0.25">
      <c r="A78" s="9">
        <v>2096571</v>
      </c>
      <c r="B78" s="9" t="s">
        <v>72</v>
      </c>
      <c r="C78" s="9" t="s">
        <v>39</v>
      </c>
      <c r="D78" s="9" t="s">
        <v>219</v>
      </c>
      <c r="E78" s="9" t="s">
        <v>13</v>
      </c>
      <c r="F78" s="10"/>
      <c r="G78" s="10"/>
      <c r="H78" s="10"/>
      <c r="I78" s="10">
        <v>450</v>
      </c>
      <c r="J78" s="10"/>
      <c r="K78" s="10"/>
      <c r="L78" s="10"/>
      <c r="M78" s="8"/>
      <c r="N78" s="8"/>
      <c r="O78" s="8"/>
      <c r="P78" s="8">
        <f t="shared" si="1"/>
        <v>450</v>
      </c>
    </row>
    <row r="79" spans="1:16" x14ac:dyDescent="0.25">
      <c r="A79" s="9">
        <v>2096639</v>
      </c>
      <c r="B79" s="9" t="s">
        <v>104</v>
      </c>
      <c r="C79" s="9" t="s">
        <v>39</v>
      </c>
      <c r="D79" s="9" t="s">
        <v>220</v>
      </c>
      <c r="E79" s="9" t="s">
        <v>13</v>
      </c>
      <c r="F79" s="10"/>
      <c r="G79" s="10"/>
      <c r="H79" s="10"/>
      <c r="I79" s="10"/>
      <c r="J79" s="10"/>
      <c r="K79" s="10"/>
      <c r="L79" s="10"/>
      <c r="M79" s="8">
        <v>87.5</v>
      </c>
      <c r="N79" s="8"/>
      <c r="O79" s="8"/>
      <c r="P79" s="8">
        <f t="shared" si="1"/>
        <v>87.5</v>
      </c>
    </row>
    <row r="80" spans="1:16" x14ac:dyDescent="0.25">
      <c r="A80" s="9">
        <v>2096705</v>
      </c>
      <c r="B80" s="9" t="s">
        <v>43</v>
      </c>
      <c r="C80" s="9" t="s">
        <v>39</v>
      </c>
      <c r="D80" s="9" t="s">
        <v>221</v>
      </c>
      <c r="E80" s="9" t="s">
        <v>13</v>
      </c>
      <c r="F80" s="10"/>
      <c r="G80" s="10">
        <v>3512</v>
      </c>
      <c r="H80" s="10"/>
      <c r="I80" s="10"/>
      <c r="J80" s="10"/>
      <c r="K80" s="10"/>
      <c r="L80" s="10"/>
      <c r="M80" s="8"/>
      <c r="N80" s="8"/>
      <c r="O80" s="8"/>
      <c r="P80" s="8">
        <f t="shared" si="1"/>
        <v>3512</v>
      </c>
    </row>
    <row r="81" spans="1:16" x14ac:dyDescent="0.25">
      <c r="A81" s="9">
        <v>2116203</v>
      </c>
      <c r="B81" s="9" t="s">
        <v>34</v>
      </c>
      <c r="C81" s="9" t="s">
        <v>39</v>
      </c>
      <c r="D81" s="9" t="s">
        <v>222</v>
      </c>
      <c r="E81" s="9" t="s">
        <v>13</v>
      </c>
      <c r="F81" s="10">
        <v>200</v>
      </c>
      <c r="G81" s="10"/>
      <c r="H81" s="10"/>
      <c r="I81" s="10"/>
      <c r="J81" s="10"/>
      <c r="K81" s="10"/>
      <c r="L81" s="10"/>
      <c r="M81" s="8"/>
      <c r="N81" s="8"/>
      <c r="O81" s="8"/>
      <c r="P81" s="8">
        <f t="shared" si="1"/>
        <v>200</v>
      </c>
    </row>
    <row r="82" spans="1:16" x14ac:dyDescent="0.25">
      <c r="A82" s="9">
        <v>2224299</v>
      </c>
      <c r="B82" s="9" t="s">
        <v>125</v>
      </c>
      <c r="C82" s="9" t="s">
        <v>39</v>
      </c>
      <c r="D82" s="9" t="s">
        <v>223</v>
      </c>
      <c r="E82" s="9" t="s">
        <v>13</v>
      </c>
      <c r="F82" s="10"/>
      <c r="G82" s="10"/>
      <c r="H82" s="10"/>
      <c r="I82" s="10"/>
      <c r="J82" s="10"/>
      <c r="K82" s="10"/>
      <c r="L82" s="10"/>
      <c r="M82" s="8"/>
      <c r="N82" s="8"/>
      <c r="O82" s="8">
        <v>200</v>
      </c>
      <c r="P82" s="8">
        <f t="shared" si="1"/>
        <v>200</v>
      </c>
    </row>
    <row r="83" spans="1:16" x14ac:dyDescent="0.25">
      <c r="A83" s="9">
        <v>2225005</v>
      </c>
      <c r="B83" s="9" t="s">
        <v>42</v>
      </c>
      <c r="C83" s="9" t="s">
        <v>39</v>
      </c>
      <c r="D83" s="9" t="s">
        <v>224</v>
      </c>
      <c r="E83" s="9" t="s">
        <v>13</v>
      </c>
      <c r="F83" s="10"/>
      <c r="G83" s="10">
        <v>50</v>
      </c>
      <c r="H83" s="10"/>
      <c r="I83" s="10"/>
      <c r="J83" s="10"/>
      <c r="K83" s="10"/>
      <c r="L83" s="10"/>
      <c r="M83" s="8">
        <v>20</v>
      </c>
      <c r="N83" s="8">
        <v>380</v>
      </c>
      <c r="O83" s="8"/>
      <c r="P83" s="8">
        <f t="shared" si="1"/>
        <v>450</v>
      </c>
    </row>
    <row r="84" spans="1:16" x14ac:dyDescent="0.25">
      <c r="A84" s="9">
        <v>2230323</v>
      </c>
      <c r="B84" s="9" t="s">
        <v>76</v>
      </c>
      <c r="C84" s="9" t="s">
        <v>39</v>
      </c>
      <c r="D84" s="9" t="s">
        <v>225</v>
      </c>
      <c r="E84" s="9" t="s">
        <v>13</v>
      </c>
      <c r="F84" s="10"/>
      <c r="G84" s="10"/>
      <c r="H84" s="10"/>
      <c r="I84" s="10"/>
      <c r="J84" s="10">
        <v>145</v>
      </c>
      <c r="K84" s="10"/>
      <c r="L84" s="10"/>
      <c r="M84" s="8"/>
      <c r="N84" s="8"/>
      <c r="O84" s="8"/>
      <c r="P84" s="8">
        <f t="shared" si="1"/>
        <v>145</v>
      </c>
    </row>
    <row r="85" spans="1:16" x14ac:dyDescent="0.25">
      <c r="A85" s="9">
        <v>2230325</v>
      </c>
      <c r="B85" s="9" t="s">
        <v>26</v>
      </c>
      <c r="C85" s="9" t="s">
        <v>39</v>
      </c>
      <c r="D85" s="9" t="s">
        <v>226</v>
      </c>
      <c r="E85" s="9" t="s">
        <v>13</v>
      </c>
      <c r="F85" s="10">
        <v>100</v>
      </c>
      <c r="G85" s="10"/>
      <c r="H85" s="10"/>
      <c r="I85" s="10"/>
      <c r="J85" s="10"/>
      <c r="K85" s="10"/>
      <c r="L85" s="10"/>
      <c r="M85" s="8"/>
      <c r="N85" s="8"/>
      <c r="O85" s="8"/>
      <c r="P85" s="8">
        <f t="shared" si="1"/>
        <v>100</v>
      </c>
    </row>
    <row r="86" spans="1:16" x14ac:dyDescent="0.25">
      <c r="A86" s="9">
        <v>2230330</v>
      </c>
      <c r="B86" s="9" t="s">
        <v>40</v>
      </c>
      <c r="C86" s="9" t="s">
        <v>39</v>
      </c>
      <c r="D86" s="9" t="s">
        <v>227</v>
      </c>
      <c r="E86" s="9" t="s">
        <v>13</v>
      </c>
      <c r="F86" s="10"/>
      <c r="G86" s="10"/>
      <c r="H86" s="10"/>
      <c r="I86" s="10"/>
      <c r="J86" s="10"/>
      <c r="K86" s="10"/>
      <c r="L86" s="10"/>
      <c r="M86" s="8"/>
      <c r="N86" s="8"/>
      <c r="O86" s="8"/>
      <c r="P86" s="8">
        <f t="shared" si="1"/>
        <v>0</v>
      </c>
    </row>
    <row r="87" spans="1:16" x14ac:dyDescent="0.25">
      <c r="A87" s="9">
        <v>2230455</v>
      </c>
      <c r="B87" s="9" t="s">
        <v>88</v>
      </c>
      <c r="C87" s="9" t="s">
        <v>39</v>
      </c>
      <c r="D87" s="9" t="s">
        <v>228</v>
      </c>
      <c r="E87" s="9" t="s">
        <v>13</v>
      </c>
      <c r="F87" s="10"/>
      <c r="G87" s="10"/>
      <c r="H87" s="10"/>
      <c r="I87" s="10"/>
      <c r="J87" s="10"/>
      <c r="K87" s="10">
        <v>70</v>
      </c>
      <c r="L87" s="10"/>
      <c r="M87" s="8"/>
      <c r="N87" s="8"/>
      <c r="O87" s="8"/>
      <c r="P87" s="8">
        <f t="shared" si="1"/>
        <v>70</v>
      </c>
    </row>
    <row r="88" spans="1:16" x14ac:dyDescent="0.25">
      <c r="A88" s="9">
        <v>2269113</v>
      </c>
      <c r="B88" s="9" t="s">
        <v>45</v>
      </c>
      <c r="C88" s="9" t="s">
        <v>39</v>
      </c>
      <c r="D88" s="9" t="s">
        <v>229</v>
      </c>
      <c r="E88" s="9" t="s">
        <v>13</v>
      </c>
      <c r="F88" s="10"/>
      <c r="G88" s="10">
        <v>50</v>
      </c>
      <c r="H88" s="10"/>
      <c r="I88" s="10"/>
      <c r="J88" s="10"/>
      <c r="K88" s="10"/>
      <c r="L88" s="10"/>
      <c r="M88" s="8"/>
      <c r="N88" s="8">
        <v>200</v>
      </c>
      <c r="O88" s="8"/>
      <c r="P88" s="8">
        <f t="shared" si="1"/>
        <v>250</v>
      </c>
    </row>
    <row r="89" spans="1:16" x14ac:dyDescent="0.25">
      <c r="A89" s="9">
        <v>2272323</v>
      </c>
      <c r="B89" s="9" t="s">
        <v>23</v>
      </c>
      <c r="C89" s="9" t="s">
        <v>39</v>
      </c>
      <c r="D89" s="9" t="s">
        <v>230</v>
      </c>
      <c r="E89" s="9" t="s">
        <v>13</v>
      </c>
      <c r="F89" s="10">
        <v>60</v>
      </c>
      <c r="G89" s="10"/>
      <c r="H89" s="10"/>
      <c r="I89" s="10"/>
      <c r="J89" s="10"/>
      <c r="K89" s="10"/>
      <c r="L89" s="10"/>
      <c r="M89" s="8"/>
      <c r="N89" s="8"/>
      <c r="O89" s="8">
        <v>40</v>
      </c>
      <c r="P89" s="8">
        <f t="shared" si="1"/>
        <v>100</v>
      </c>
    </row>
    <row r="90" spans="1:16" x14ac:dyDescent="0.25">
      <c r="A90" s="9">
        <v>2274255</v>
      </c>
      <c r="B90" s="9" t="s">
        <v>27</v>
      </c>
      <c r="C90" s="9" t="s">
        <v>39</v>
      </c>
      <c r="D90" s="9" t="s">
        <v>231</v>
      </c>
      <c r="E90" s="9" t="s">
        <v>13</v>
      </c>
      <c r="F90" s="10">
        <v>670</v>
      </c>
      <c r="G90" s="10"/>
      <c r="H90" s="10"/>
      <c r="I90" s="10"/>
      <c r="J90" s="10"/>
      <c r="K90" s="10"/>
      <c r="L90" s="10"/>
      <c r="M90" s="8"/>
      <c r="N90" s="8"/>
      <c r="O90" s="8"/>
      <c r="P90" s="8">
        <f t="shared" si="1"/>
        <v>670</v>
      </c>
    </row>
    <row r="91" spans="1:16" x14ac:dyDescent="0.25">
      <c r="A91" s="9">
        <v>2275954</v>
      </c>
      <c r="B91" s="9" t="s">
        <v>20</v>
      </c>
      <c r="C91" s="9" t="s">
        <v>39</v>
      </c>
      <c r="D91" s="9" t="s">
        <v>232</v>
      </c>
      <c r="E91" s="9" t="s">
        <v>13</v>
      </c>
      <c r="F91" s="10">
        <v>745</v>
      </c>
      <c r="G91" s="10"/>
      <c r="H91" s="10"/>
      <c r="I91" s="10"/>
      <c r="J91" s="10"/>
      <c r="K91" s="10"/>
      <c r="L91" s="10"/>
      <c r="M91" s="8"/>
      <c r="N91" s="8"/>
      <c r="O91" s="8"/>
      <c r="P91" s="8">
        <f t="shared" si="1"/>
        <v>745</v>
      </c>
    </row>
    <row r="92" spans="1:16" x14ac:dyDescent="0.25">
      <c r="A92" s="9">
        <v>2278075</v>
      </c>
      <c r="B92" s="9" t="s">
        <v>19</v>
      </c>
      <c r="C92" s="9" t="s">
        <v>39</v>
      </c>
      <c r="D92" s="9" t="s">
        <v>233</v>
      </c>
      <c r="E92" s="9" t="s">
        <v>13</v>
      </c>
      <c r="F92" s="10">
        <v>449</v>
      </c>
      <c r="G92" s="10"/>
      <c r="H92" s="10"/>
      <c r="I92" s="10"/>
      <c r="J92" s="10"/>
      <c r="K92" s="10"/>
      <c r="L92" s="10"/>
      <c r="M92" s="8"/>
      <c r="N92" s="8"/>
      <c r="O92" s="8"/>
      <c r="P92" s="8">
        <f t="shared" si="1"/>
        <v>449</v>
      </c>
    </row>
    <row r="93" spans="1:16" x14ac:dyDescent="0.25">
      <c r="A93" s="9">
        <v>2288673</v>
      </c>
      <c r="B93" s="9" t="s">
        <v>123</v>
      </c>
      <c r="C93" s="9" t="s">
        <v>39</v>
      </c>
      <c r="D93" s="9" t="s">
        <v>234</v>
      </c>
      <c r="E93" s="9" t="s">
        <v>13</v>
      </c>
      <c r="F93" s="10"/>
      <c r="G93" s="10"/>
      <c r="H93" s="10"/>
      <c r="I93" s="10"/>
      <c r="J93" s="10"/>
      <c r="K93" s="10"/>
      <c r="L93" s="10"/>
      <c r="M93" s="8"/>
      <c r="N93" s="8"/>
      <c r="O93" s="8">
        <v>90</v>
      </c>
      <c r="P93" s="8">
        <f t="shared" si="1"/>
        <v>90</v>
      </c>
    </row>
    <row r="94" spans="1:16" x14ac:dyDescent="0.25">
      <c r="A94" s="9">
        <v>2323927</v>
      </c>
      <c r="B94" s="9" t="s">
        <v>137</v>
      </c>
      <c r="C94" s="9" t="s">
        <v>39</v>
      </c>
      <c r="D94" s="9" t="s">
        <v>235</v>
      </c>
      <c r="E94" s="9" t="s">
        <v>13</v>
      </c>
      <c r="F94" s="10"/>
      <c r="G94" s="10"/>
      <c r="H94" s="10"/>
      <c r="I94" s="10"/>
      <c r="J94" s="10"/>
      <c r="K94" s="10"/>
      <c r="L94" s="10"/>
      <c r="M94" s="8"/>
      <c r="N94" s="8"/>
      <c r="O94" s="8">
        <v>100</v>
      </c>
      <c r="P94" s="8">
        <f t="shared" si="1"/>
        <v>100</v>
      </c>
    </row>
    <row r="95" spans="1:16" x14ac:dyDescent="0.25">
      <c r="A95" s="7" t="s">
        <v>142</v>
      </c>
      <c r="B95" s="7"/>
      <c r="C95" s="7"/>
      <c r="D95" s="7"/>
      <c r="E95" s="7"/>
      <c r="F95" s="10">
        <f t="shared" ref="F95:P95" si="2">SUBTOTAL(9,F3:F94)</f>
        <v>12992</v>
      </c>
      <c r="G95" s="10">
        <f t="shared" si="2"/>
        <v>15536</v>
      </c>
      <c r="H95" s="10">
        <f t="shared" si="2"/>
        <v>2074</v>
      </c>
      <c r="I95" s="10">
        <f t="shared" si="2"/>
        <v>1100</v>
      </c>
      <c r="J95" s="10">
        <f t="shared" si="2"/>
        <v>145</v>
      </c>
      <c r="K95" s="10">
        <f t="shared" si="2"/>
        <v>724</v>
      </c>
      <c r="L95" s="10">
        <f t="shared" si="2"/>
        <v>402</v>
      </c>
      <c r="M95" s="8">
        <f t="shared" si="2"/>
        <v>3031.5</v>
      </c>
      <c r="N95" s="8">
        <f t="shared" si="2"/>
        <v>3392</v>
      </c>
      <c r="O95" s="8">
        <f t="shared" si="2"/>
        <v>5066</v>
      </c>
      <c r="P95" s="8">
        <f t="shared" si="2"/>
        <v>44462.5</v>
      </c>
    </row>
  </sheetData>
  <autoFilter ref="A2:O94"/>
  <mergeCells count="1">
    <mergeCell ref="P1:P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E18" sqref="E18"/>
    </sheetView>
  </sheetViews>
  <sheetFormatPr defaultRowHeight="15" x14ac:dyDescent="0.2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52.42578125" customWidth="1"/>
  </cols>
  <sheetData>
    <row r="1" spans="1:5" s="2" customFormat="1" x14ac:dyDescent="0.25">
      <c r="A1" s="7" t="s">
        <v>35</v>
      </c>
      <c r="B1" s="7" t="s">
        <v>36</v>
      </c>
    </row>
    <row r="2" spans="1:5" s="2" customFormat="1" x14ac:dyDescent="0.25"/>
    <row r="3" spans="1:5" ht="25.5" x14ac:dyDescent="0.25">
      <c r="A3" s="3" t="s">
        <v>8</v>
      </c>
      <c r="B3" s="3" t="s">
        <v>9</v>
      </c>
      <c r="C3" s="1" t="s">
        <v>7</v>
      </c>
      <c r="D3" s="1" t="s">
        <v>3</v>
      </c>
      <c r="E3" s="1" t="s">
        <v>4</v>
      </c>
    </row>
    <row r="4" spans="1:5" ht="15" customHeight="1" x14ac:dyDescent="0.25">
      <c r="A4" s="4">
        <v>1</v>
      </c>
      <c r="B4" s="5" t="s">
        <v>5</v>
      </c>
      <c r="C4" s="6" t="s">
        <v>11</v>
      </c>
      <c r="D4" s="6" t="s">
        <v>12</v>
      </c>
      <c r="E4" s="15" t="s">
        <v>236</v>
      </c>
    </row>
    <row r="5" spans="1:5" s="2" customFormat="1" x14ac:dyDescent="0.25">
      <c r="A5" s="4">
        <v>2</v>
      </c>
      <c r="B5" s="5" t="s">
        <v>48</v>
      </c>
      <c r="C5" s="6" t="s">
        <v>49</v>
      </c>
      <c r="D5" s="6" t="s">
        <v>41</v>
      </c>
      <c r="E5" s="16"/>
    </row>
    <row r="6" spans="1:5" s="2" customFormat="1" x14ac:dyDescent="0.25">
      <c r="A6" s="4">
        <v>3</v>
      </c>
      <c r="B6" s="5" t="s">
        <v>69</v>
      </c>
      <c r="C6" s="6" t="s">
        <v>70</v>
      </c>
      <c r="D6" s="6" t="s">
        <v>41</v>
      </c>
      <c r="E6" s="16"/>
    </row>
    <row r="7" spans="1:5" s="2" customFormat="1" x14ac:dyDescent="0.25">
      <c r="A7" s="4">
        <v>4</v>
      </c>
      <c r="B7" s="5" t="s">
        <v>74</v>
      </c>
      <c r="C7" s="6" t="s">
        <v>75</v>
      </c>
      <c r="D7" s="6" t="s">
        <v>41</v>
      </c>
      <c r="E7" s="16"/>
    </row>
    <row r="8" spans="1:5" s="2" customFormat="1" x14ac:dyDescent="0.25">
      <c r="A8" s="4">
        <v>5</v>
      </c>
      <c r="B8" s="5" t="s">
        <v>78</v>
      </c>
      <c r="C8" s="6" t="s">
        <v>79</v>
      </c>
      <c r="D8" s="6" t="s">
        <v>41</v>
      </c>
      <c r="E8" s="16"/>
    </row>
    <row r="9" spans="1:5" s="2" customFormat="1" ht="21" customHeight="1" x14ac:dyDescent="0.25">
      <c r="A9" s="4">
        <v>6</v>
      </c>
      <c r="B9" s="5" t="s">
        <v>80</v>
      </c>
      <c r="C9" s="6" t="s">
        <v>81</v>
      </c>
      <c r="D9" s="6" t="s">
        <v>82</v>
      </c>
      <c r="E9" s="16"/>
    </row>
    <row r="10" spans="1:5" s="2" customFormat="1" ht="26.25" x14ac:dyDescent="0.25">
      <c r="A10" s="4">
        <v>7</v>
      </c>
      <c r="B10" s="5" t="s">
        <v>94</v>
      </c>
      <c r="C10" s="6" t="s">
        <v>95</v>
      </c>
      <c r="D10" s="6" t="s">
        <v>96</v>
      </c>
      <c r="E10" s="16"/>
    </row>
    <row r="11" spans="1:5" s="2" customFormat="1" x14ac:dyDescent="0.25">
      <c r="A11" s="4">
        <v>8</v>
      </c>
      <c r="B11" s="5" t="s">
        <v>101</v>
      </c>
      <c r="C11" s="6" t="s">
        <v>102</v>
      </c>
      <c r="D11" s="6" t="s">
        <v>41</v>
      </c>
      <c r="E11" s="16"/>
    </row>
    <row r="12" spans="1:5" s="2" customFormat="1" ht="17.25" customHeight="1" x14ac:dyDescent="0.25">
      <c r="A12" s="4">
        <v>9</v>
      </c>
      <c r="B12" s="5" t="s">
        <v>115</v>
      </c>
      <c r="C12" s="6" t="s">
        <v>116</v>
      </c>
      <c r="D12" s="6" t="s">
        <v>117</v>
      </c>
      <c r="E12" s="16"/>
    </row>
    <row r="13" spans="1:5" s="2" customFormat="1" ht="39" x14ac:dyDescent="0.25">
      <c r="A13" s="4">
        <v>10</v>
      </c>
      <c r="B13" s="5" t="s">
        <v>118</v>
      </c>
      <c r="C13" s="6" t="s">
        <v>119</v>
      </c>
      <c r="D13" s="6" t="s">
        <v>41</v>
      </c>
      <c r="E13" s="17"/>
    </row>
  </sheetData>
  <mergeCells count="1">
    <mergeCell ref="E4:E1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логистика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Poroshina_OG</cp:lastModifiedBy>
  <cp:lastPrinted>2014-07-08T09:46:44Z</cp:lastPrinted>
  <dcterms:created xsi:type="dcterms:W3CDTF">2014-06-26T05:52:50Z</dcterms:created>
  <dcterms:modified xsi:type="dcterms:W3CDTF">2015-03-03T08:23:55Z</dcterms:modified>
</cp:coreProperties>
</file>